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/>
  </bookViews>
  <sheets>
    <sheet name="11кв истч" sheetId="1" r:id="rId1"/>
  </sheets>
  <definedNames>
    <definedName name="_xlnm._FilterDatabase" localSheetId="0" hidden="1">'11кв истч'!$A$20:$BT$74</definedName>
    <definedName name="Z_500C2F4F_1743_499A_A051_20565DBF52B2_.wvu.PrintArea" localSheetId="0" hidden="1">'11кв истч'!$A$1:$X$75</definedName>
    <definedName name="_xlnm.Print_Area" localSheetId="0">'11кв истч'!$A$1:$X$75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1" i="1" l="1"/>
  <c r="V61" i="1"/>
  <c r="U61" i="1"/>
  <c r="T61" i="1"/>
  <c r="T56" i="1" s="1"/>
  <c r="T49" i="1" s="1"/>
  <c r="S61" i="1"/>
  <c r="R61" i="1"/>
  <c r="Q61" i="1"/>
  <c r="P61" i="1"/>
  <c r="P56" i="1" s="1"/>
  <c r="P49" i="1" s="1"/>
  <c r="O61" i="1"/>
  <c r="N61" i="1"/>
  <c r="M61" i="1"/>
  <c r="L61" i="1"/>
  <c r="L56" i="1" s="1"/>
  <c r="L49" i="1" s="1"/>
  <c r="K61" i="1"/>
  <c r="J61" i="1"/>
  <c r="I61" i="1"/>
  <c r="H61" i="1"/>
  <c r="H56" i="1" s="1"/>
  <c r="H49" i="1" s="1"/>
  <c r="G61" i="1"/>
  <c r="F61" i="1"/>
  <c r="W56" i="1"/>
  <c r="V56" i="1"/>
  <c r="V49" i="1" s="1"/>
  <c r="U56" i="1"/>
  <c r="S56" i="1"/>
  <c r="R56" i="1"/>
  <c r="R49" i="1" s="1"/>
  <c r="Q56" i="1"/>
  <c r="O56" i="1"/>
  <c r="N56" i="1"/>
  <c r="N49" i="1" s="1"/>
  <c r="M56" i="1"/>
  <c r="K56" i="1"/>
  <c r="K49" i="1" s="1"/>
  <c r="J56" i="1"/>
  <c r="J49" i="1" s="1"/>
  <c r="I56" i="1"/>
  <c r="G56" i="1"/>
  <c r="F56" i="1"/>
  <c r="F49" i="1" s="1"/>
  <c r="W49" i="1"/>
  <c r="U49" i="1"/>
  <c r="S49" i="1"/>
  <c r="Q49" i="1"/>
  <c r="Q28" i="1" s="1"/>
  <c r="Q21" i="1" s="1"/>
  <c r="O49" i="1"/>
  <c r="M49" i="1"/>
  <c r="I49" i="1"/>
  <c r="I28" i="1" s="1"/>
  <c r="I21" i="1" s="1"/>
  <c r="G49" i="1"/>
  <c r="W28" i="1"/>
  <c r="U28" i="1"/>
  <c r="S28" i="1"/>
  <c r="S21" i="1" s="1"/>
  <c r="O28" i="1"/>
  <c r="M28" i="1"/>
  <c r="G28" i="1"/>
  <c r="W23" i="1"/>
  <c r="U23" i="1"/>
  <c r="S23" i="1"/>
  <c r="O23" i="1"/>
  <c r="M23" i="1"/>
  <c r="G23" i="1"/>
  <c r="W21" i="1"/>
  <c r="U21" i="1"/>
  <c r="O21" i="1"/>
  <c r="M21" i="1"/>
  <c r="G21" i="1"/>
  <c r="D61" i="1"/>
  <c r="D56" i="1"/>
  <c r="D49" i="1" s="1"/>
  <c r="K23" i="1" l="1"/>
  <c r="K28" i="1"/>
  <c r="K21" i="1" s="1"/>
  <c r="I23" i="1"/>
  <c r="Q23" i="1"/>
  <c r="V23" i="1"/>
  <c r="V28" i="1"/>
  <c r="V21" i="1" s="1"/>
  <c r="P28" i="1"/>
  <c r="P21" i="1" s="1"/>
  <c r="P23" i="1"/>
  <c r="R23" i="1"/>
  <c r="R28" i="1"/>
  <c r="R21" i="1" s="1"/>
  <c r="F23" i="1"/>
  <c r="F28" i="1"/>
  <c r="F21" i="1" s="1"/>
  <c r="L28" i="1"/>
  <c r="L21" i="1" s="1"/>
  <c r="L23" i="1"/>
  <c r="N28" i="1"/>
  <c r="N21" i="1" s="1"/>
  <c r="N23" i="1"/>
  <c r="H23" i="1"/>
  <c r="H28" i="1"/>
  <c r="H21" i="1" s="1"/>
  <c r="T23" i="1"/>
  <c r="T28" i="1"/>
  <c r="T21" i="1" s="1"/>
  <c r="J23" i="1"/>
  <c r="J28" i="1"/>
  <c r="J21" i="1" s="1"/>
  <c r="D23" i="1"/>
  <c r="D28" i="1"/>
  <c r="D21" i="1" s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E61" i="1"/>
  <c r="E56" i="1" s="1"/>
  <c r="E49" i="1" s="1"/>
  <c r="H33" i="1"/>
  <c r="G33" i="1"/>
  <c r="F33" i="1"/>
  <c r="E33" i="1"/>
  <c r="D33" i="1"/>
  <c r="H27" i="1"/>
  <c r="G27" i="1"/>
  <c r="F27" i="1"/>
  <c r="E27" i="1"/>
  <c r="D27" i="1"/>
  <c r="H26" i="1"/>
  <c r="G26" i="1"/>
  <c r="F26" i="1"/>
  <c r="E26" i="1"/>
  <c r="D26" i="1"/>
  <c r="H25" i="1"/>
  <c r="G25" i="1"/>
  <c r="F25" i="1"/>
  <c r="E25" i="1"/>
  <c r="D25" i="1"/>
  <c r="H24" i="1"/>
  <c r="G24" i="1"/>
  <c r="F24" i="1"/>
  <c r="E24" i="1"/>
  <c r="D24" i="1"/>
  <c r="E28" i="1" l="1"/>
  <c r="E21" i="1" s="1"/>
  <c r="E23" i="1"/>
  <c r="I33" i="1" l="1"/>
  <c r="I27" i="1"/>
  <c r="I26" i="1"/>
  <c r="I25" i="1"/>
  <c r="I24" i="1"/>
  <c r="E20" i="1" l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B20" i="1"/>
</calcChain>
</file>

<file path=xl/sharedStrings.xml><?xml version="1.0" encoding="utf-8"?>
<sst xmlns="http://schemas.openxmlformats.org/spreadsheetml/2006/main" count="1088" uniqueCount="129">
  <si>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</si>
  <si>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</si>
  <si>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</si>
  <si>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</si>
  <si>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</si>
  <si>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</si>
  <si>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</si>
  <si>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</si>
  <si>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</si>
  <si>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</si>
  <si>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</si>
  <si>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</si>
  <si>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</si>
  <si>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</si>
  <si>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</si>
  <si>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</si>
  <si>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</si>
  <si>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</si>
  <si>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</si>
  <si>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</si>
  <si>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</si>
  <si>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</si>
  <si>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</si>
  <si>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</si>
  <si>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</si>
  <si>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</si>
  <si>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</si>
  <si>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</si>
  <si>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</si>
  <si>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</si>
  <si>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</si>
  <si>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</si>
  <si>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</si>
  <si>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</si>
  <si>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</si>
  <si>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</si>
  <si>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</si>
  <si>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</si>
  <si>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</si>
  <si>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</si>
  <si>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</si>
  <si>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</si>
  <si>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</si>
  <si>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</si>
  <si>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</si>
  <si>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</si>
  <si>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</si>
  <si>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</si>
  <si>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</si>
  <si>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</si>
  <si>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</si>
  <si>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</si>
  <si>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</si>
  <si>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</si>
  <si>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</si>
  <si>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</si>
  <si>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</si>
  <si>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</si>
  <si>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</si>
  <si>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</si>
  <si>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</si>
  <si>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</si>
  <si>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</si>
  <si>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</si>
  <si>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</si>
  <si>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</si>
  <si>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</si>
  <si>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</si>
  <si>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</si>
  <si>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</si>
  <si>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</si>
  <si>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</si>
  <si>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</si>
  <si>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</si>
  <si>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</si>
  <si>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</si>
  <si>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</si>
  <si>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</si>
  <si>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</si>
  <si>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</si>
  <si>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</si>
  <si>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</si>
  <si>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</si>
  <si>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</si>
  <si>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</si>
  <si>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</si>
  <si>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</si>
  <si>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</si>
  <si>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</si>
  <si>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</si>
  <si>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</si>
  <si>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</si>
  <si>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</si>
  <si>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</si>
  <si>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</si>
  <si>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</si>
  <si>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</si>
  <si>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</si>
  <si>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</si>
  <si>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</si>
  <si>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</si>
  <si>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</si>
  <si>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</si>
  <si>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</si>
  <si>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</si>
  <si>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</si>
  <si>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</si>
  <si>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</si>
  <si>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</si>
  <si>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</si>
  <si>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</si>
  <si>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</si>
  <si>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</si>
  <si>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</si>
  <si>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</si>
  <si>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</si>
  <si>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</si>
  <si>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</si>
  <si>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</si>
  <si>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</si>
  <si>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</si>
  <si>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</si>
  <si>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</si>
  <si>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</si>
  <si>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</si>
  <si>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</si>
  <si>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за 1 квартал  2022 года</t>
  </si>
  <si>
    <t>Год раскрытия информации: 2022 год</t>
  </si>
  <si>
    <t>Всего (2022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</si>
</sst>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2" borderId="0" xfId="1" applyFont="1" applyFill="1" applyBorder="1" applyAlignment="1"/>
    <xf numFmtId="0" fontId="1" fillId="2" borderId="0" xfId="1" applyFont="1" applyFill="1" applyBorder="1"/>
    <xf numFmtId="0" fontId="2" fillId="2" borderId="0" xfId="1" applyFont="1" applyFill="1" applyAlignment="1">
      <alignment wrapText="1"/>
    </xf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/>
    <xf numFmtId="0" fontId="1" fillId="2" borderId="1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49" fontId="7" fillId="2" borderId="2" xfId="0" quotePrefix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/>
    </xf>
    <xf numFmtId="49" fontId="7" fillId="0" borderId="2" xfId="0" quotePrefix="1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 wrapText="1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3" xfId="1" applyFont="1" applyFill="1" applyBorder="1" applyAlignment="1">
      <alignment horizontal="center" vertical="center" textRotation="90" wrapText="1"/>
    </xf>
    <xf numFmtId="0" fontId="1" fillId="2" borderId="5" xfId="1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75"/>
  <sheetViews>
    <sheetView tabSelected="1" view="pageBreakPreview" zoomScale="80" zoomScaleSheetLayoutView="80" workbookViewId="0">
      <selection activeCell="G24" sqref="G24"/>
    </sheetView>
  </sheetViews>
  <sheetFormatPr defaultRowHeight="15.75" x14ac:dyDescent="0.25"/>
  <cols>
    <col min="1" max="1" width="12.85546875" style="1" customWidth="1"/>
    <col min="2" max="2" width="40.42578125" style="1" customWidth="1"/>
    <col min="3" max="3" width="19.85546875" style="1" customWidth="1"/>
    <col min="4" max="4" width="16" style="1" customWidth="1"/>
    <col min="5" max="5" width="13.5703125" style="1" customWidth="1"/>
    <col min="6" max="7" width="14.42578125" style="1" customWidth="1"/>
    <col min="8" max="10" width="13.5703125" style="1" customWidth="1"/>
    <col min="11" max="12" width="14.28515625" style="1" customWidth="1"/>
    <col min="13" max="13" width="13.5703125" style="1" customWidth="1"/>
    <col min="14" max="23" width="10" style="1" customWidth="1"/>
    <col min="24" max="24" width="21.42578125" style="1" customWidth="1"/>
    <col min="25" max="25" width="13.85546875" style="1" customWidth="1"/>
    <col min="26" max="26" width="12.140625" style="1" customWidth="1"/>
    <col min="27" max="27" width="26" style="1" customWidth="1"/>
    <col min="28" max="65" width="12.140625" style="1" customWidth="1"/>
    <col min="66" max="66" width="13.85546875" style="1" customWidth="1"/>
    <col min="67" max="67" width="13.140625" style="1" customWidth="1"/>
    <col min="68" max="68" width="16.140625" style="1" customWidth="1"/>
    <col min="69" max="69" width="17.28515625" style="1" customWidth="1"/>
    <col min="70" max="70" width="14.85546875" style="1" customWidth="1"/>
    <col min="71" max="71" width="13.42578125" style="1" customWidth="1"/>
    <col min="72" max="72" width="20" style="1" customWidth="1"/>
    <col min="73" max="16384" width="9.140625" style="1"/>
  </cols>
  <sheetData>
    <row r="1" spans="1:30" ht="18.75" x14ac:dyDescent="0.25">
      <c r="X1" s="2" t="s">
        <v>0</v>
      </c>
    </row>
    <row r="2" spans="1:30" ht="18.75" x14ac:dyDescent="0.3">
      <c r="X2" s="3" t="s">
        <v>1</v>
      </c>
    </row>
    <row r="3" spans="1:30" ht="18.75" x14ac:dyDescent="0.3">
      <c r="X3" s="4" t="s">
        <v>2</v>
      </c>
    </row>
    <row r="4" spans="1:30" s="6" customFormat="1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5"/>
      <c r="Z4" s="5"/>
      <c r="AA4" s="5"/>
      <c r="AB4" s="5"/>
      <c r="AC4" s="5"/>
    </row>
    <row r="5" spans="1:30" s="6" customFormat="1" ht="18.75" customHeight="1" x14ac:dyDescent="0.3">
      <c r="A5" s="31" t="s">
        <v>126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6" customFormat="1" ht="18.75" customHeight="1" x14ac:dyDescent="0.3">
      <c r="A6" s="17"/>
      <c r="B6" s="17"/>
      <c r="C6" s="17"/>
      <c r="D6" s="8"/>
      <c r="E6" s="8"/>
      <c r="F6" s="8"/>
      <c r="G6" s="17"/>
      <c r="H6" s="17"/>
      <c r="I6" s="17"/>
      <c r="J6" s="17"/>
      <c r="K6" s="17"/>
      <c r="L6" s="17"/>
      <c r="M6" s="17"/>
      <c r="N6" s="17"/>
      <c r="O6" s="17"/>
      <c r="P6" s="17"/>
      <c r="Q6" s="8"/>
      <c r="R6" s="17"/>
      <c r="S6" s="17"/>
      <c r="T6" s="17"/>
      <c r="U6" s="8"/>
      <c r="V6" s="8"/>
      <c r="W6" s="8"/>
      <c r="X6" s="8"/>
      <c r="Y6" s="8"/>
      <c r="Z6" s="8"/>
      <c r="AA6" s="8"/>
      <c r="AB6" s="8"/>
      <c r="AC6" s="8"/>
    </row>
    <row r="7" spans="1:30" s="6" customFormat="1" ht="18.75" customHeight="1" x14ac:dyDescent="0.3">
      <c r="A7" s="31" t="s">
        <v>22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7"/>
      <c r="V7" s="7"/>
      <c r="W7" s="7"/>
      <c r="X7" s="7"/>
      <c r="Y7" s="7"/>
      <c r="Z7" s="7"/>
      <c r="AA7" s="7"/>
      <c r="AB7" s="7"/>
      <c r="AC7" s="7"/>
    </row>
    <row r="8" spans="1:30" ht="18.75" customHeight="1" x14ac:dyDescent="0.25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9"/>
      <c r="V8" s="9"/>
      <c r="W8" s="9"/>
      <c r="X8" s="9"/>
      <c r="Y8" s="9"/>
      <c r="Z8" s="9"/>
      <c r="AA8" s="9"/>
      <c r="AB8" s="9"/>
      <c r="AC8" s="9"/>
    </row>
    <row r="9" spans="1:30" x14ac:dyDescent="0.25">
      <c r="A9" s="18"/>
      <c r="B9" s="18"/>
      <c r="C9" s="18"/>
      <c r="D9" s="10"/>
      <c r="E9" s="10"/>
      <c r="F9" s="10"/>
      <c r="G9" s="18"/>
      <c r="H9" s="18"/>
      <c r="I9" s="18"/>
      <c r="J9" s="18"/>
      <c r="K9" s="18"/>
      <c r="L9" s="18"/>
      <c r="M9" s="18"/>
      <c r="N9" s="18"/>
      <c r="O9" s="18"/>
      <c r="P9" s="18"/>
      <c r="Q9" s="10"/>
      <c r="R9" s="18"/>
      <c r="S9" s="18"/>
      <c r="T9" s="18"/>
      <c r="U9" s="10"/>
      <c r="V9" s="10"/>
      <c r="W9" s="10"/>
      <c r="X9" s="10"/>
      <c r="Y9" s="10"/>
      <c r="Z9" s="10"/>
      <c r="AA9" s="10"/>
      <c r="AB9" s="10"/>
      <c r="AC9" s="10"/>
    </row>
    <row r="10" spans="1:30" ht="18.75" x14ac:dyDescent="0.3">
      <c r="A10" s="33" t="s">
        <v>127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11"/>
      <c r="V10" s="11"/>
      <c r="W10" s="11"/>
      <c r="X10" s="11"/>
      <c r="Y10" s="11"/>
      <c r="Z10" s="11"/>
      <c r="AA10" s="11"/>
      <c r="AB10" s="11"/>
      <c r="AC10" s="11"/>
    </row>
    <row r="11" spans="1:30" ht="18.75" x14ac:dyDescent="0.3">
      <c r="A11" s="19"/>
      <c r="B11" s="19"/>
      <c r="C11" s="20"/>
      <c r="G11" s="19"/>
      <c r="H11" s="19"/>
      <c r="I11" s="19"/>
      <c r="J11" s="19"/>
      <c r="K11" s="19"/>
      <c r="L11" s="19"/>
      <c r="M11" s="19"/>
      <c r="N11" s="19"/>
      <c r="O11" s="19"/>
      <c r="P11" s="19"/>
      <c r="R11" s="19"/>
      <c r="S11" s="19"/>
      <c r="T11" s="19"/>
      <c r="U11" s="15"/>
      <c r="V11" s="15"/>
      <c r="W11" s="15"/>
      <c r="X11" s="15"/>
      <c r="AC11" s="3"/>
    </row>
    <row r="12" spans="1:30" ht="18.75" x14ac:dyDescent="0.25">
      <c r="A12" s="42" t="s">
        <v>23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12"/>
      <c r="V12" s="12"/>
      <c r="W12" s="12"/>
      <c r="X12" s="12"/>
      <c r="Y12" s="12"/>
      <c r="Z12" s="12"/>
      <c r="AA12" s="12"/>
      <c r="AB12" s="13"/>
      <c r="AC12" s="13"/>
    </row>
    <row r="13" spans="1:30" x14ac:dyDescent="0.25">
      <c r="A13" s="32" t="s">
        <v>24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9"/>
      <c r="V13" s="9"/>
      <c r="W13" s="9"/>
      <c r="X13" s="9"/>
      <c r="Y13" s="9"/>
      <c r="Z13" s="9"/>
      <c r="AA13" s="9"/>
      <c r="AB13" s="9"/>
      <c r="AC13" s="9"/>
    </row>
    <row r="14" spans="1:3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30" ht="30.75" customHeight="1" x14ac:dyDescent="0.25">
      <c r="A15" s="38" t="s">
        <v>5</v>
      </c>
      <c r="B15" s="38" t="s">
        <v>6</v>
      </c>
      <c r="C15" s="39" t="s">
        <v>7</v>
      </c>
      <c r="D15" s="38" t="s">
        <v>8</v>
      </c>
      <c r="E15" s="38"/>
      <c r="F15" s="38"/>
      <c r="G15" s="38"/>
      <c r="H15" s="38"/>
      <c r="I15" s="38"/>
      <c r="J15" s="38"/>
      <c r="K15" s="38"/>
      <c r="L15" s="38"/>
      <c r="M15" s="38"/>
      <c r="N15" s="38" t="s">
        <v>9</v>
      </c>
      <c r="O15" s="38"/>
      <c r="P15" s="38"/>
      <c r="Q15" s="38"/>
      <c r="R15" s="38"/>
      <c r="S15" s="38"/>
      <c r="T15" s="38"/>
      <c r="U15" s="38"/>
      <c r="V15" s="38"/>
      <c r="W15" s="38"/>
      <c r="X15" s="38" t="s">
        <v>10</v>
      </c>
    </row>
    <row r="16" spans="1:30" ht="30.75" customHeight="1" x14ac:dyDescent="0.25">
      <c r="A16" s="38"/>
      <c r="B16" s="38"/>
      <c r="C16" s="40"/>
      <c r="D16" s="38" t="s">
        <v>128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 ht="42.75" customHeight="1" x14ac:dyDescent="0.25">
      <c r="A17" s="38"/>
      <c r="B17" s="38"/>
      <c r="C17" s="40"/>
      <c r="D17" s="38" t="s">
        <v>11</v>
      </c>
      <c r="E17" s="38"/>
      <c r="F17" s="38"/>
      <c r="G17" s="38"/>
      <c r="H17" s="38"/>
      <c r="I17" s="38" t="s">
        <v>12</v>
      </c>
      <c r="J17" s="38"/>
      <c r="K17" s="38"/>
      <c r="L17" s="38"/>
      <c r="M17" s="38"/>
      <c r="N17" s="35" t="s">
        <v>13</v>
      </c>
      <c r="O17" s="35"/>
      <c r="P17" s="35" t="s">
        <v>14</v>
      </c>
      <c r="Q17" s="35"/>
      <c r="R17" s="35" t="s">
        <v>15</v>
      </c>
      <c r="S17" s="35"/>
      <c r="T17" s="35" t="s">
        <v>16</v>
      </c>
      <c r="U17" s="35"/>
      <c r="V17" s="35" t="s">
        <v>17</v>
      </c>
      <c r="W17" s="35"/>
      <c r="X17" s="38"/>
    </row>
    <row r="18" spans="1:24" ht="143.25" customHeight="1" x14ac:dyDescent="0.25">
      <c r="A18" s="38"/>
      <c r="B18" s="38"/>
      <c r="C18" s="40"/>
      <c r="D18" s="36" t="s">
        <v>13</v>
      </c>
      <c r="E18" s="36" t="s">
        <v>14</v>
      </c>
      <c r="F18" s="36" t="s">
        <v>15</v>
      </c>
      <c r="G18" s="36" t="s">
        <v>16</v>
      </c>
      <c r="H18" s="36" t="s">
        <v>17</v>
      </c>
      <c r="I18" s="36" t="s">
        <v>18</v>
      </c>
      <c r="J18" s="36" t="s">
        <v>14</v>
      </c>
      <c r="K18" s="36" t="s">
        <v>15</v>
      </c>
      <c r="L18" s="36" t="s">
        <v>16</v>
      </c>
      <c r="M18" s="36" t="s">
        <v>17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8"/>
    </row>
    <row r="19" spans="1:24" ht="47.25" x14ac:dyDescent="0.25">
      <c r="A19" s="38"/>
      <c r="B19" s="38"/>
      <c r="C19" s="41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14" t="s">
        <v>19</v>
      </c>
      <c r="O19" s="14" t="s">
        <v>20</v>
      </c>
      <c r="P19" s="14" t="s">
        <v>19</v>
      </c>
      <c r="Q19" s="14" t="s">
        <v>20</v>
      </c>
      <c r="R19" s="14" t="s">
        <v>19</v>
      </c>
      <c r="S19" s="14" t="s">
        <v>20</v>
      </c>
      <c r="T19" s="14" t="s">
        <v>19</v>
      </c>
      <c r="U19" s="14" t="s">
        <v>20</v>
      </c>
      <c r="V19" s="14" t="s">
        <v>19</v>
      </c>
      <c r="W19" s="14" t="s">
        <v>20</v>
      </c>
      <c r="X19" s="38"/>
    </row>
    <row r="20" spans="1:24" ht="15.75" customHeight="1" x14ac:dyDescent="0.25">
      <c r="A20" s="14">
        <v>1</v>
      </c>
      <c r="B20" s="14">
        <f>A20+1</f>
        <v>2</v>
      </c>
      <c r="C20" s="14">
        <v>3</v>
      </c>
      <c r="D20" s="14">
        <v>4</v>
      </c>
      <c r="E20" s="14">
        <f t="shared" ref="E20:X20" si="0">D20+1</f>
        <v>5</v>
      </c>
      <c r="F20" s="14">
        <f t="shared" si="0"/>
        <v>6</v>
      </c>
      <c r="G20" s="14">
        <f t="shared" si="0"/>
        <v>7</v>
      </c>
      <c r="H20" s="14">
        <f t="shared" si="0"/>
        <v>8</v>
      </c>
      <c r="I20" s="14">
        <f t="shared" si="0"/>
        <v>9</v>
      </c>
      <c r="J20" s="14">
        <f t="shared" si="0"/>
        <v>10</v>
      </c>
      <c r="K20" s="14">
        <f t="shared" si="0"/>
        <v>11</v>
      </c>
      <c r="L20" s="14">
        <f t="shared" si="0"/>
        <v>12</v>
      </c>
      <c r="M20" s="14">
        <f t="shared" si="0"/>
        <v>13</v>
      </c>
      <c r="N20" s="14">
        <f t="shared" si="0"/>
        <v>14</v>
      </c>
      <c r="O20" s="14">
        <f t="shared" si="0"/>
        <v>15</v>
      </c>
      <c r="P20" s="14">
        <f t="shared" si="0"/>
        <v>16</v>
      </c>
      <c r="Q20" s="14">
        <f t="shared" si="0"/>
        <v>17</v>
      </c>
      <c r="R20" s="14">
        <f t="shared" si="0"/>
        <v>18</v>
      </c>
      <c r="S20" s="14">
        <f t="shared" si="0"/>
        <v>19</v>
      </c>
      <c r="T20" s="14">
        <f t="shared" si="0"/>
        <v>20</v>
      </c>
      <c r="U20" s="14">
        <f t="shared" si="0"/>
        <v>21</v>
      </c>
      <c r="V20" s="14">
        <f t="shared" si="0"/>
        <v>22</v>
      </c>
      <c r="W20" s="14">
        <f t="shared" si="0"/>
        <v>23</v>
      </c>
      <c r="X20" s="14">
        <f t="shared" si="0"/>
        <v>24</v>
      </c>
    </row>
    <row r="21" spans="1:24" ht="26.25" customHeight="1" x14ac:dyDescent="0.25">
      <c r="A21" s="21" t="s">
        <v>25</v>
      </c>
      <c r="B21" s="22" t="s">
        <v>21</v>
      </c>
      <c r="C21" s="23" t="s">
        <v>26</v>
      </c>
      <c r="D21" s="29">
        <f t="shared" ref="D21:W21" si="1">IFERROR(D28,"нд")</f>
        <v>0</v>
      </c>
      <c r="E21" s="29">
        <f t="shared" si="1"/>
        <v>0</v>
      </c>
      <c r="F21" s="29">
        <f t="shared" si="1"/>
        <v>0</v>
      </c>
      <c r="G21" s="29">
        <f t="shared" si="1"/>
        <v>0</v>
      </c>
      <c r="H21" s="29">
        <f t="shared" si="1"/>
        <v>0</v>
      </c>
      <c r="I21" s="29">
        <f t="shared" si="1"/>
        <v>0</v>
      </c>
      <c r="J21" s="29">
        <f t="shared" si="1"/>
        <v>0</v>
      </c>
      <c r="K21" s="29">
        <f t="shared" si="1"/>
        <v>0</v>
      </c>
      <c r="L21" s="29">
        <f t="shared" si="1"/>
        <v>0</v>
      </c>
      <c r="M21" s="29">
        <f t="shared" si="1"/>
        <v>0</v>
      </c>
      <c r="N21" s="29">
        <f t="shared" si="1"/>
        <v>0</v>
      </c>
      <c r="O21" s="29">
        <f t="shared" si="1"/>
        <v>0</v>
      </c>
      <c r="P21" s="29">
        <f t="shared" si="1"/>
        <v>0</v>
      </c>
      <c r="Q21" s="29">
        <f t="shared" si="1"/>
        <v>0</v>
      </c>
      <c r="R21" s="29">
        <f t="shared" si="1"/>
        <v>0</v>
      </c>
      <c r="S21" s="29">
        <f t="shared" si="1"/>
        <v>0</v>
      </c>
      <c r="T21" s="29">
        <f t="shared" si="1"/>
        <v>0</v>
      </c>
      <c r="U21" s="29">
        <f t="shared" si="1"/>
        <v>0</v>
      </c>
      <c r="V21" s="29">
        <f t="shared" si="1"/>
        <v>0</v>
      </c>
      <c r="W21" s="29">
        <f t="shared" si="1"/>
        <v>0</v>
      </c>
      <c r="X21" s="14"/>
    </row>
    <row r="22" spans="1:24" ht="26.25" customHeight="1" x14ac:dyDescent="0.25">
      <c r="A22" s="24" t="s">
        <v>27</v>
      </c>
      <c r="B22" s="22" t="s">
        <v>28</v>
      </c>
      <c r="C22" s="23" t="s">
        <v>26</v>
      </c>
      <c r="D22" s="23" t="s">
        <v>125</v>
      </c>
      <c r="E22" s="23" t="s">
        <v>125</v>
      </c>
      <c r="F22" s="23" t="s">
        <v>125</v>
      </c>
      <c r="G22" s="23" t="s">
        <v>125</v>
      </c>
      <c r="H22" s="23" t="s">
        <v>125</v>
      </c>
      <c r="I22" s="23" t="s">
        <v>125</v>
      </c>
      <c r="J22" s="29" t="s">
        <v>125</v>
      </c>
      <c r="K22" s="29" t="s">
        <v>125</v>
      </c>
      <c r="L22" s="29" t="s">
        <v>125</v>
      </c>
      <c r="M22" s="29" t="s">
        <v>125</v>
      </c>
      <c r="N22" s="29" t="s">
        <v>125</v>
      </c>
      <c r="O22" s="29" t="s">
        <v>125</v>
      </c>
      <c r="P22" s="29" t="s">
        <v>125</v>
      </c>
      <c r="Q22" s="29" t="s">
        <v>125</v>
      </c>
      <c r="R22" s="29" t="s">
        <v>125</v>
      </c>
      <c r="S22" s="29" t="s">
        <v>125</v>
      </c>
      <c r="T22" s="29" t="s">
        <v>125</v>
      </c>
      <c r="U22" s="29" t="s">
        <v>125</v>
      </c>
      <c r="V22" s="29" t="s">
        <v>125</v>
      </c>
      <c r="W22" s="29" t="s">
        <v>125</v>
      </c>
      <c r="X22" s="23" t="s">
        <v>125</v>
      </c>
    </row>
    <row r="23" spans="1:24" ht="26.25" customHeight="1" x14ac:dyDescent="0.25">
      <c r="A23" s="21" t="s">
        <v>29</v>
      </c>
      <c r="B23" s="22" t="s">
        <v>30</v>
      </c>
      <c r="C23" s="23" t="s">
        <v>26</v>
      </c>
      <c r="D23" s="29">
        <f t="shared" ref="D23:W23" si="2">IFERROR(D49,"нд")</f>
        <v>0</v>
      </c>
      <c r="E23" s="29">
        <f t="shared" si="2"/>
        <v>0</v>
      </c>
      <c r="F23" s="29">
        <f t="shared" si="2"/>
        <v>0</v>
      </c>
      <c r="G23" s="29">
        <f t="shared" si="2"/>
        <v>0</v>
      </c>
      <c r="H23" s="29">
        <f t="shared" si="2"/>
        <v>0</v>
      </c>
      <c r="I23" s="29">
        <f t="shared" si="2"/>
        <v>0</v>
      </c>
      <c r="J23" s="29">
        <f t="shared" si="2"/>
        <v>0</v>
      </c>
      <c r="K23" s="29">
        <f t="shared" si="2"/>
        <v>0</v>
      </c>
      <c r="L23" s="29">
        <f t="shared" si="2"/>
        <v>0</v>
      </c>
      <c r="M23" s="29">
        <f t="shared" si="2"/>
        <v>0</v>
      </c>
      <c r="N23" s="29">
        <f t="shared" si="2"/>
        <v>0</v>
      </c>
      <c r="O23" s="29">
        <f t="shared" si="2"/>
        <v>0</v>
      </c>
      <c r="P23" s="29">
        <f t="shared" si="2"/>
        <v>0</v>
      </c>
      <c r="Q23" s="29">
        <f t="shared" si="2"/>
        <v>0</v>
      </c>
      <c r="R23" s="29">
        <f t="shared" si="2"/>
        <v>0</v>
      </c>
      <c r="S23" s="29">
        <f t="shared" si="2"/>
        <v>0</v>
      </c>
      <c r="T23" s="29">
        <f t="shared" si="2"/>
        <v>0</v>
      </c>
      <c r="U23" s="29">
        <f t="shared" si="2"/>
        <v>0</v>
      </c>
      <c r="V23" s="29">
        <f t="shared" si="2"/>
        <v>0</v>
      </c>
      <c r="W23" s="29">
        <f t="shared" si="2"/>
        <v>0</v>
      </c>
      <c r="X23" s="14"/>
    </row>
    <row r="24" spans="1:24" ht="26.25" customHeight="1" x14ac:dyDescent="0.25">
      <c r="A24" s="24" t="s">
        <v>31</v>
      </c>
      <c r="B24" s="22" t="s">
        <v>32</v>
      </c>
      <c r="C24" s="23" t="s">
        <v>26</v>
      </c>
      <c r="D24" s="29" t="str">
        <f t="shared" ref="D24:H24" si="3">IFERROR(D69,"нд")</f>
        <v>нд</v>
      </c>
      <c r="E24" s="29" t="str">
        <f t="shared" si="3"/>
        <v>нд</v>
      </c>
      <c r="F24" s="29" t="str">
        <f t="shared" si="3"/>
        <v>нд</v>
      </c>
      <c r="G24" s="29" t="str">
        <f t="shared" si="3"/>
        <v>нд</v>
      </c>
      <c r="H24" s="29" t="str">
        <f t="shared" si="3"/>
        <v>нд</v>
      </c>
      <c r="I24" s="29" t="str">
        <f t="shared" ref="I24:X24" si="4">IFERROR(I69,"нд")</f>
        <v>нд</v>
      </c>
      <c r="J24" s="29" t="str">
        <f t="shared" si="4"/>
        <v>нд</v>
      </c>
      <c r="K24" s="29" t="str">
        <f t="shared" si="4"/>
        <v>нд</v>
      </c>
      <c r="L24" s="29" t="str">
        <f t="shared" si="4"/>
        <v>нд</v>
      </c>
      <c r="M24" s="29" t="str">
        <f t="shared" si="4"/>
        <v>нд</v>
      </c>
      <c r="N24" s="29" t="str">
        <f t="shared" si="4"/>
        <v>нд</v>
      </c>
      <c r="O24" s="29" t="str">
        <f t="shared" si="4"/>
        <v>нд</v>
      </c>
      <c r="P24" s="29" t="str">
        <f t="shared" si="4"/>
        <v>нд</v>
      </c>
      <c r="Q24" s="29" t="str">
        <f t="shared" si="4"/>
        <v>нд</v>
      </c>
      <c r="R24" s="29" t="str">
        <f t="shared" si="4"/>
        <v>нд</v>
      </c>
      <c r="S24" s="29" t="str">
        <f t="shared" si="4"/>
        <v>нд</v>
      </c>
      <c r="T24" s="29" t="str">
        <f t="shared" si="4"/>
        <v>нд</v>
      </c>
      <c r="U24" s="29" t="str">
        <f t="shared" si="4"/>
        <v>нд</v>
      </c>
      <c r="V24" s="29" t="str">
        <f t="shared" si="4"/>
        <v>нд</v>
      </c>
      <c r="W24" s="29" t="str">
        <f t="shared" si="4"/>
        <v>нд</v>
      </c>
      <c r="X24" s="29" t="str">
        <f t="shared" si="4"/>
        <v>нд</v>
      </c>
    </row>
    <row r="25" spans="1:24" ht="26.25" customHeight="1" x14ac:dyDescent="0.25">
      <c r="A25" s="24" t="s">
        <v>33</v>
      </c>
      <c r="B25" s="22" t="s">
        <v>34</v>
      </c>
      <c r="C25" s="23" t="s">
        <v>26</v>
      </c>
      <c r="D25" s="29" t="str">
        <f t="shared" ref="D25:H27" si="5">IFERROR(D72,"нд")</f>
        <v>нд</v>
      </c>
      <c r="E25" s="29" t="str">
        <f t="shared" si="5"/>
        <v>нд</v>
      </c>
      <c r="F25" s="29" t="str">
        <f t="shared" si="5"/>
        <v>нд</v>
      </c>
      <c r="G25" s="29" t="str">
        <f t="shared" si="5"/>
        <v>нд</v>
      </c>
      <c r="H25" s="29" t="str">
        <f t="shared" si="5"/>
        <v>нд</v>
      </c>
      <c r="I25" s="29" t="str">
        <f t="shared" ref="I25:X27" si="6">IFERROR(I72,"нд")</f>
        <v>нд</v>
      </c>
      <c r="J25" s="29" t="str">
        <f t="shared" si="6"/>
        <v>нд</v>
      </c>
      <c r="K25" s="29" t="str">
        <f t="shared" si="6"/>
        <v>нд</v>
      </c>
      <c r="L25" s="29" t="str">
        <f t="shared" si="6"/>
        <v>нд</v>
      </c>
      <c r="M25" s="29" t="str">
        <f t="shared" si="6"/>
        <v>нд</v>
      </c>
      <c r="N25" s="29" t="str">
        <f t="shared" si="6"/>
        <v>нд</v>
      </c>
      <c r="O25" s="29" t="str">
        <f t="shared" si="6"/>
        <v>нд</v>
      </c>
      <c r="P25" s="29" t="str">
        <f t="shared" si="6"/>
        <v>нд</v>
      </c>
      <c r="Q25" s="29" t="str">
        <f t="shared" si="6"/>
        <v>нд</v>
      </c>
      <c r="R25" s="29" t="str">
        <f t="shared" si="6"/>
        <v>нд</v>
      </c>
      <c r="S25" s="29" t="str">
        <f t="shared" si="6"/>
        <v>нд</v>
      </c>
      <c r="T25" s="29" t="str">
        <f t="shared" si="6"/>
        <v>нд</v>
      </c>
      <c r="U25" s="29" t="str">
        <f t="shared" si="6"/>
        <v>нд</v>
      </c>
      <c r="V25" s="29" t="str">
        <f t="shared" si="6"/>
        <v>нд</v>
      </c>
      <c r="W25" s="29" t="str">
        <f t="shared" si="6"/>
        <v>нд</v>
      </c>
      <c r="X25" s="29" t="str">
        <f t="shared" si="6"/>
        <v>нд</v>
      </c>
    </row>
    <row r="26" spans="1:24" ht="26.25" customHeight="1" x14ac:dyDescent="0.25">
      <c r="A26" s="24" t="s">
        <v>35</v>
      </c>
      <c r="B26" s="22" t="s">
        <v>36</v>
      </c>
      <c r="C26" s="23" t="s">
        <v>26</v>
      </c>
      <c r="D26" s="29" t="str">
        <f t="shared" si="5"/>
        <v>нд</v>
      </c>
      <c r="E26" s="29" t="str">
        <f t="shared" si="5"/>
        <v>нд</v>
      </c>
      <c r="F26" s="29" t="str">
        <f t="shared" si="5"/>
        <v>нд</v>
      </c>
      <c r="G26" s="29" t="str">
        <f t="shared" si="5"/>
        <v>нд</v>
      </c>
      <c r="H26" s="29" t="str">
        <f t="shared" si="5"/>
        <v>нд</v>
      </c>
      <c r="I26" s="29" t="str">
        <f t="shared" si="6"/>
        <v>нд</v>
      </c>
      <c r="J26" s="29" t="str">
        <f t="shared" si="6"/>
        <v>нд</v>
      </c>
      <c r="K26" s="29" t="str">
        <f t="shared" si="6"/>
        <v>нд</v>
      </c>
      <c r="L26" s="29" t="str">
        <f t="shared" si="6"/>
        <v>нд</v>
      </c>
      <c r="M26" s="29" t="str">
        <f t="shared" si="6"/>
        <v>нд</v>
      </c>
      <c r="N26" s="29" t="str">
        <f t="shared" si="6"/>
        <v>нд</v>
      </c>
      <c r="O26" s="29" t="str">
        <f t="shared" si="6"/>
        <v>нд</v>
      </c>
      <c r="P26" s="29" t="str">
        <f t="shared" si="6"/>
        <v>нд</v>
      </c>
      <c r="Q26" s="29" t="str">
        <f t="shared" si="6"/>
        <v>нд</v>
      </c>
      <c r="R26" s="29" t="str">
        <f t="shared" si="6"/>
        <v>нд</v>
      </c>
      <c r="S26" s="29" t="str">
        <f t="shared" si="6"/>
        <v>нд</v>
      </c>
      <c r="T26" s="29" t="str">
        <f t="shared" si="6"/>
        <v>нд</v>
      </c>
      <c r="U26" s="29" t="str">
        <f t="shared" si="6"/>
        <v>нд</v>
      </c>
      <c r="V26" s="29" t="str">
        <f t="shared" si="6"/>
        <v>нд</v>
      </c>
      <c r="W26" s="29" t="str">
        <f t="shared" si="6"/>
        <v>нд</v>
      </c>
      <c r="X26" s="29" t="str">
        <f t="shared" si="6"/>
        <v>нд</v>
      </c>
    </row>
    <row r="27" spans="1:24" ht="26.25" customHeight="1" x14ac:dyDescent="0.25">
      <c r="A27" s="24" t="s">
        <v>37</v>
      </c>
      <c r="B27" s="22" t="s">
        <v>38</v>
      </c>
      <c r="C27" s="23" t="s">
        <v>26</v>
      </c>
      <c r="D27" s="29" t="str">
        <f t="shared" si="5"/>
        <v>нд</v>
      </c>
      <c r="E27" s="29" t="str">
        <f t="shared" si="5"/>
        <v>нд</v>
      </c>
      <c r="F27" s="29" t="str">
        <f t="shared" si="5"/>
        <v>нд</v>
      </c>
      <c r="G27" s="29" t="str">
        <f t="shared" si="5"/>
        <v>нд</v>
      </c>
      <c r="H27" s="29" t="str">
        <f t="shared" si="5"/>
        <v>нд</v>
      </c>
      <c r="I27" s="29" t="str">
        <f t="shared" si="6"/>
        <v>нд</v>
      </c>
      <c r="J27" s="29" t="str">
        <f t="shared" si="6"/>
        <v>нд</v>
      </c>
      <c r="K27" s="29" t="str">
        <f t="shared" si="6"/>
        <v>нд</v>
      </c>
      <c r="L27" s="29" t="str">
        <f t="shared" si="6"/>
        <v>нд</v>
      </c>
      <c r="M27" s="29" t="str">
        <f t="shared" si="6"/>
        <v>нд</v>
      </c>
      <c r="N27" s="29" t="str">
        <f t="shared" si="6"/>
        <v>нд</v>
      </c>
      <c r="O27" s="29" t="str">
        <f t="shared" si="6"/>
        <v>нд</v>
      </c>
      <c r="P27" s="29" t="str">
        <f t="shared" si="6"/>
        <v>нд</v>
      </c>
      <c r="Q27" s="29" t="str">
        <f t="shared" si="6"/>
        <v>нд</v>
      </c>
      <c r="R27" s="29" t="str">
        <f t="shared" si="6"/>
        <v>нд</v>
      </c>
      <c r="S27" s="29" t="str">
        <f t="shared" si="6"/>
        <v>нд</v>
      </c>
      <c r="T27" s="29" t="str">
        <f t="shared" si="6"/>
        <v>нд</v>
      </c>
      <c r="U27" s="29" t="str">
        <f t="shared" si="6"/>
        <v>нд</v>
      </c>
      <c r="V27" s="29" t="str">
        <f t="shared" si="6"/>
        <v>нд</v>
      </c>
      <c r="W27" s="29" t="str">
        <f t="shared" si="6"/>
        <v>нд</v>
      </c>
      <c r="X27" s="29" t="str">
        <f t="shared" si="6"/>
        <v>нд</v>
      </c>
    </row>
    <row r="28" spans="1:24" ht="26.25" customHeight="1" x14ac:dyDescent="0.25">
      <c r="A28" s="21" t="s">
        <v>39</v>
      </c>
      <c r="B28" s="22" t="s">
        <v>40</v>
      </c>
      <c r="C28" s="23" t="s">
        <v>26</v>
      </c>
      <c r="D28" s="29">
        <f t="shared" ref="D28:W28" si="7">IFERROR(SUM(D29,D49,D69,D72,D73,D74),"нд")</f>
        <v>0</v>
      </c>
      <c r="E28" s="29">
        <f t="shared" si="7"/>
        <v>0</v>
      </c>
      <c r="F28" s="29">
        <f t="shared" si="7"/>
        <v>0</v>
      </c>
      <c r="G28" s="29">
        <f t="shared" si="7"/>
        <v>0</v>
      </c>
      <c r="H28" s="29">
        <f t="shared" si="7"/>
        <v>0</v>
      </c>
      <c r="I28" s="29">
        <f t="shared" si="7"/>
        <v>0</v>
      </c>
      <c r="J28" s="29">
        <f t="shared" si="7"/>
        <v>0</v>
      </c>
      <c r="K28" s="29">
        <f t="shared" si="7"/>
        <v>0</v>
      </c>
      <c r="L28" s="29">
        <f t="shared" si="7"/>
        <v>0</v>
      </c>
      <c r="M28" s="29">
        <f t="shared" si="7"/>
        <v>0</v>
      </c>
      <c r="N28" s="29">
        <f t="shared" si="7"/>
        <v>0</v>
      </c>
      <c r="O28" s="29">
        <f t="shared" si="7"/>
        <v>0</v>
      </c>
      <c r="P28" s="29">
        <f t="shared" si="7"/>
        <v>0</v>
      </c>
      <c r="Q28" s="29">
        <f t="shared" si="7"/>
        <v>0</v>
      </c>
      <c r="R28" s="29">
        <f t="shared" si="7"/>
        <v>0</v>
      </c>
      <c r="S28" s="29">
        <f t="shared" si="7"/>
        <v>0</v>
      </c>
      <c r="T28" s="29">
        <f t="shared" si="7"/>
        <v>0</v>
      </c>
      <c r="U28" s="29">
        <f t="shared" si="7"/>
        <v>0</v>
      </c>
      <c r="V28" s="29">
        <f t="shared" si="7"/>
        <v>0</v>
      </c>
      <c r="W28" s="29">
        <f t="shared" si="7"/>
        <v>0</v>
      </c>
      <c r="X28" s="14"/>
    </row>
    <row r="29" spans="1:24" ht="26.25" customHeight="1" x14ac:dyDescent="0.25">
      <c r="A29" s="24" t="s">
        <v>41</v>
      </c>
      <c r="B29" s="22" t="s">
        <v>42</v>
      </c>
      <c r="C29" s="23" t="s">
        <v>26</v>
      </c>
      <c r="D29" s="23" t="s">
        <v>125</v>
      </c>
      <c r="E29" s="23" t="s">
        <v>125</v>
      </c>
      <c r="F29" s="23" t="s">
        <v>125</v>
      </c>
      <c r="G29" s="23" t="s">
        <v>125</v>
      </c>
      <c r="H29" s="23" t="s">
        <v>125</v>
      </c>
      <c r="I29" s="23" t="s">
        <v>125</v>
      </c>
      <c r="J29" s="29" t="s">
        <v>125</v>
      </c>
      <c r="K29" s="29" t="s">
        <v>125</v>
      </c>
      <c r="L29" s="29" t="s">
        <v>125</v>
      </c>
      <c r="M29" s="29" t="s">
        <v>125</v>
      </c>
      <c r="N29" s="29" t="s">
        <v>125</v>
      </c>
      <c r="O29" s="29" t="s">
        <v>125</v>
      </c>
      <c r="P29" s="29" t="s">
        <v>125</v>
      </c>
      <c r="Q29" s="29" t="s">
        <v>125</v>
      </c>
      <c r="R29" s="29" t="s">
        <v>125</v>
      </c>
      <c r="S29" s="29" t="s">
        <v>125</v>
      </c>
      <c r="T29" s="29" t="s">
        <v>125</v>
      </c>
      <c r="U29" s="29" t="s">
        <v>125</v>
      </c>
      <c r="V29" s="29" t="s">
        <v>125</v>
      </c>
      <c r="W29" s="29" t="s">
        <v>125</v>
      </c>
      <c r="X29" s="23" t="s">
        <v>125</v>
      </c>
    </row>
    <row r="30" spans="1:24" ht="26.25" customHeight="1" x14ac:dyDescent="0.25">
      <c r="A30" s="24" t="s">
        <v>43</v>
      </c>
      <c r="B30" s="22" t="s">
        <v>44</v>
      </c>
      <c r="C30" s="23" t="s">
        <v>26</v>
      </c>
      <c r="D30" s="23" t="s">
        <v>125</v>
      </c>
      <c r="E30" s="23" t="s">
        <v>125</v>
      </c>
      <c r="F30" s="23" t="s">
        <v>125</v>
      </c>
      <c r="G30" s="23" t="s">
        <v>125</v>
      </c>
      <c r="H30" s="23" t="s">
        <v>125</v>
      </c>
      <c r="I30" s="23" t="s">
        <v>125</v>
      </c>
      <c r="J30" s="29" t="s">
        <v>125</v>
      </c>
      <c r="K30" s="29" t="s">
        <v>125</v>
      </c>
      <c r="L30" s="29" t="s">
        <v>125</v>
      </c>
      <c r="M30" s="29" t="s">
        <v>125</v>
      </c>
      <c r="N30" s="29" t="s">
        <v>125</v>
      </c>
      <c r="O30" s="29" t="s">
        <v>125</v>
      </c>
      <c r="P30" s="29" t="s">
        <v>125</v>
      </c>
      <c r="Q30" s="29" t="s">
        <v>125</v>
      </c>
      <c r="R30" s="29" t="s">
        <v>125</v>
      </c>
      <c r="S30" s="29" t="s">
        <v>125</v>
      </c>
      <c r="T30" s="29" t="s">
        <v>125</v>
      </c>
      <c r="U30" s="29" t="s">
        <v>125</v>
      </c>
      <c r="V30" s="29" t="s">
        <v>125</v>
      </c>
      <c r="W30" s="29" t="s">
        <v>125</v>
      </c>
      <c r="X30" s="23" t="s">
        <v>125</v>
      </c>
    </row>
    <row r="31" spans="1:24" ht="26.25" customHeight="1" x14ac:dyDescent="0.25">
      <c r="A31" s="24" t="s">
        <v>45</v>
      </c>
      <c r="B31" s="22" t="s">
        <v>46</v>
      </c>
      <c r="C31" s="23" t="s">
        <v>26</v>
      </c>
      <c r="D31" s="23" t="s">
        <v>125</v>
      </c>
      <c r="E31" s="23" t="s">
        <v>125</v>
      </c>
      <c r="F31" s="23" t="s">
        <v>125</v>
      </c>
      <c r="G31" s="23" t="s">
        <v>125</v>
      </c>
      <c r="H31" s="23" t="s">
        <v>125</v>
      </c>
      <c r="I31" s="23" t="s">
        <v>125</v>
      </c>
      <c r="J31" s="29" t="s">
        <v>125</v>
      </c>
      <c r="K31" s="29" t="s">
        <v>125</v>
      </c>
      <c r="L31" s="29" t="s">
        <v>125</v>
      </c>
      <c r="M31" s="29" t="s">
        <v>125</v>
      </c>
      <c r="N31" s="29" t="s">
        <v>125</v>
      </c>
      <c r="O31" s="29" t="s">
        <v>125</v>
      </c>
      <c r="P31" s="29" t="s">
        <v>125</v>
      </c>
      <c r="Q31" s="29" t="s">
        <v>125</v>
      </c>
      <c r="R31" s="29" t="s">
        <v>125</v>
      </c>
      <c r="S31" s="29" t="s">
        <v>125</v>
      </c>
      <c r="T31" s="29" t="s">
        <v>125</v>
      </c>
      <c r="U31" s="29" t="s">
        <v>125</v>
      </c>
      <c r="V31" s="29" t="s">
        <v>125</v>
      </c>
      <c r="W31" s="29" t="s">
        <v>125</v>
      </c>
      <c r="X31" s="23" t="s">
        <v>125</v>
      </c>
    </row>
    <row r="32" spans="1:24" ht="26.25" customHeight="1" x14ac:dyDescent="0.25">
      <c r="A32" s="24" t="s">
        <v>47</v>
      </c>
      <c r="B32" s="22" t="s">
        <v>48</v>
      </c>
      <c r="C32" s="23" t="s">
        <v>26</v>
      </c>
      <c r="D32" s="23" t="s">
        <v>125</v>
      </c>
      <c r="E32" s="23" t="s">
        <v>125</v>
      </c>
      <c r="F32" s="23" t="s">
        <v>125</v>
      </c>
      <c r="G32" s="23" t="s">
        <v>125</v>
      </c>
      <c r="H32" s="23" t="s">
        <v>125</v>
      </c>
      <c r="I32" s="23" t="s">
        <v>125</v>
      </c>
      <c r="J32" s="29" t="s">
        <v>125</v>
      </c>
      <c r="K32" s="29" t="s">
        <v>125</v>
      </c>
      <c r="L32" s="29" t="s">
        <v>125</v>
      </c>
      <c r="M32" s="29" t="s">
        <v>125</v>
      </c>
      <c r="N32" s="29" t="s">
        <v>125</v>
      </c>
      <c r="O32" s="29" t="s">
        <v>125</v>
      </c>
      <c r="P32" s="29" t="s">
        <v>125</v>
      </c>
      <c r="Q32" s="29" t="s">
        <v>125</v>
      </c>
      <c r="R32" s="29" t="s">
        <v>125</v>
      </c>
      <c r="S32" s="29" t="s">
        <v>125</v>
      </c>
      <c r="T32" s="29" t="s">
        <v>125</v>
      </c>
      <c r="U32" s="29" t="s">
        <v>125</v>
      </c>
      <c r="V32" s="29" t="s">
        <v>125</v>
      </c>
      <c r="W32" s="29" t="s">
        <v>125</v>
      </c>
      <c r="X32" s="23" t="s">
        <v>125</v>
      </c>
    </row>
    <row r="33" spans="1:24" ht="26.25" customHeight="1" x14ac:dyDescent="0.25">
      <c r="A33" s="24" t="s">
        <v>49</v>
      </c>
      <c r="B33" s="22" t="s">
        <v>50</v>
      </c>
      <c r="C33" s="23" t="s">
        <v>26</v>
      </c>
      <c r="D33" s="29" t="str">
        <f>IFERROR(SUM(#REF!),"нд")</f>
        <v>нд</v>
      </c>
      <c r="E33" s="29" t="str">
        <f>IFERROR(SUM(#REF!),"нд")</f>
        <v>нд</v>
      </c>
      <c r="F33" s="29" t="str">
        <f>IFERROR(SUM(#REF!),"нд")</f>
        <v>нд</v>
      </c>
      <c r="G33" s="29" t="str">
        <f>IFERROR(SUM(#REF!),"нд")</f>
        <v>нд</v>
      </c>
      <c r="H33" s="29" t="str">
        <f>IFERROR(SUM(#REF!),"нд")</f>
        <v>нд</v>
      </c>
      <c r="I33" s="29" t="str">
        <f>IFERROR(SUM(#REF!),"нд")</f>
        <v>нд</v>
      </c>
      <c r="J33" s="29" t="str">
        <f>IFERROR(SUM(#REF!),"нд")</f>
        <v>нд</v>
      </c>
      <c r="K33" s="29" t="str">
        <f>IFERROR(SUM(#REF!),"нд")</f>
        <v>нд</v>
      </c>
      <c r="L33" s="29" t="str">
        <f>IFERROR(SUM(#REF!),"нд")</f>
        <v>нд</v>
      </c>
      <c r="M33" s="29" t="str">
        <f>IFERROR(SUM(#REF!),"нд")</f>
        <v>нд</v>
      </c>
      <c r="N33" s="29" t="str">
        <f>IFERROR(SUM(#REF!),"нд")</f>
        <v>нд</v>
      </c>
      <c r="O33" s="29" t="str">
        <f>IFERROR(SUM(#REF!),"нд")</f>
        <v>нд</v>
      </c>
      <c r="P33" s="29" t="str">
        <f>IFERROR(SUM(#REF!),"нд")</f>
        <v>нд</v>
      </c>
      <c r="Q33" s="29" t="str">
        <f>IFERROR(SUM(#REF!),"нд")</f>
        <v>нд</v>
      </c>
      <c r="R33" s="29" t="str">
        <f>IFERROR(SUM(#REF!),"нд")</f>
        <v>нд</v>
      </c>
      <c r="S33" s="29" t="str">
        <f>IFERROR(SUM(#REF!),"нд")</f>
        <v>нд</v>
      </c>
      <c r="T33" s="29" t="str">
        <f>IFERROR(SUM(#REF!),"нд")</f>
        <v>нд</v>
      </c>
      <c r="U33" s="29" t="str">
        <f>IFERROR(SUM(#REF!),"нд")</f>
        <v>нд</v>
      </c>
      <c r="V33" s="29" t="str">
        <f>IFERROR(SUM(#REF!),"нд")</f>
        <v>нд</v>
      </c>
      <c r="W33" s="29" t="str">
        <f>IFERROR(SUM(#REF!),"нд")</f>
        <v>нд</v>
      </c>
      <c r="X33" s="29" t="str">
        <f>IFERROR(SUM(#REF!),"нд")</f>
        <v>нд</v>
      </c>
    </row>
    <row r="34" spans="1:24" ht="26.25" customHeight="1" x14ac:dyDescent="0.25">
      <c r="A34" s="24" t="s">
        <v>51</v>
      </c>
      <c r="B34" s="22" t="s">
        <v>52</v>
      </c>
      <c r="C34" s="23" t="s">
        <v>26</v>
      </c>
      <c r="D34" s="23" t="s">
        <v>125</v>
      </c>
      <c r="E34" s="23" t="s">
        <v>125</v>
      </c>
      <c r="F34" s="23" t="s">
        <v>125</v>
      </c>
      <c r="G34" s="23" t="s">
        <v>125</v>
      </c>
      <c r="H34" s="23" t="s">
        <v>125</v>
      </c>
      <c r="I34" s="23" t="s">
        <v>125</v>
      </c>
      <c r="J34" s="29" t="s">
        <v>125</v>
      </c>
      <c r="K34" s="29" t="s">
        <v>125</v>
      </c>
      <c r="L34" s="29" t="s">
        <v>125</v>
      </c>
      <c r="M34" s="29" t="s">
        <v>125</v>
      </c>
      <c r="N34" s="29" t="s">
        <v>125</v>
      </c>
      <c r="O34" s="29" t="s">
        <v>125</v>
      </c>
      <c r="P34" s="29" t="s">
        <v>125</v>
      </c>
      <c r="Q34" s="29" t="s">
        <v>125</v>
      </c>
      <c r="R34" s="29" t="s">
        <v>125</v>
      </c>
      <c r="S34" s="29" t="s">
        <v>125</v>
      </c>
      <c r="T34" s="29" t="s">
        <v>125</v>
      </c>
      <c r="U34" s="29" t="s">
        <v>125</v>
      </c>
      <c r="V34" s="29" t="s">
        <v>125</v>
      </c>
      <c r="W34" s="29" t="s">
        <v>125</v>
      </c>
      <c r="X34" s="23" t="s">
        <v>125</v>
      </c>
    </row>
    <row r="35" spans="1:24" ht="26.25" customHeight="1" x14ac:dyDescent="0.25">
      <c r="A35" s="24" t="s">
        <v>53</v>
      </c>
      <c r="B35" s="22" t="s">
        <v>54</v>
      </c>
      <c r="C35" s="23" t="s">
        <v>26</v>
      </c>
      <c r="D35" s="23" t="s">
        <v>125</v>
      </c>
      <c r="E35" s="23" t="s">
        <v>125</v>
      </c>
      <c r="F35" s="23" t="s">
        <v>125</v>
      </c>
      <c r="G35" s="23" t="s">
        <v>125</v>
      </c>
      <c r="H35" s="23" t="s">
        <v>125</v>
      </c>
      <c r="I35" s="23" t="s">
        <v>125</v>
      </c>
      <c r="J35" s="29" t="s">
        <v>125</v>
      </c>
      <c r="K35" s="29" t="s">
        <v>125</v>
      </c>
      <c r="L35" s="29" t="s">
        <v>125</v>
      </c>
      <c r="M35" s="29" t="s">
        <v>125</v>
      </c>
      <c r="N35" s="29" t="s">
        <v>125</v>
      </c>
      <c r="O35" s="29" t="s">
        <v>125</v>
      </c>
      <c r="P35" s="29" t="s">
        <v>125</v>
      </c>
      <c r="Q35" s="29" t="s">
        <v>125</v>
      </c>
      <c r="R35" s="29" t="s">
        <v>125</v>
      </c>
      <c r="S35" s="29" t="s">
        <v>125</v>
      </c>
      <c r="T35" s="29" t="s">
        <v>125</v>
      </c>
      <c r="U35" s="29" t="s">
        <v>125</v>
      </c>
      <c r="V35" s="29" t="s">
        <v>125</v>
      </c>
      <c r="W35" s="29" t="s">
        <v>125</v>
      </c>
      <c r="X35" s="23" t="s">
        <v>125</v>
      </c>
    </row>
    <row r="36" spans="1:24" ht="26.25" customHeight="1" x14ac:dyDescent="0.25">
      <c r="A36" s="24" t="s">
        <v>55</v>
      </c>
      <c r="B36" s="22" t="s">
        <v>56</v>
      </c>
      <c r="C36" s="23" t="s">
        <v>26</v>
      </c>
      <c r="D36" s="23" t="s">
        <v>125</v>
      </c>
      <c r="E36" s="23" t="s">
        <v>125</v>
      </c>
      <c r="F36" s="23" t="s">
        <v>125</v>
      </c>
      <c r="G36" s="23" t="s">
        <v>125</v>
      </c>
      <c r="H36" s="23" t="s">
        <v>125</v>
      </c>
      <c r="I36" s="23" t="s">
        <v>125</v>
      </c>
      <c r="J36" s="29" t="s">
        <v>125</v>
      </c>
      <c r="K36" s="29" t="s">
        <v>125</v>
      </c>
      <c r="L36" s="29" t="s">
        <v>125</v>
      </c>
      <c r="M36" s="29" t="s">
        <v>125</v>
      </c>
      <c r="N36" s="29" t="s">
        <v>125</v>
      </c>
      <c r="O36" s="29" t="s">
        <v>125</v>
      </c>
      <c r="P36" s="29" t="s">
        <v>125</v>
      </c>
      <c r="Q36" s="29" t="s">
        <v>125</v>
      </c>
      <c r="R36" s="29" t="s">
        <v>125</v>
      </c>
      <c r="S36" s="29" t="s">
        <v>125</v>
      </c>
      <c r="T36" s="29" t="s">
        <v>125</v>
      </c>
      <c r="U36" s="29" t="s">
        <v>125</v>
      </c>
      <c r="V36" s="29" t="s">
        <v>125</v>
      </c>
      <c r="W36" s="29" t="s">
        <v>125</v>
      </c>
      <c r="X36" s="23" t="s">
        <v>125</v>
      </c>
    </row>
    <row r="37" spans="1:24" ht="26.25" customHeight="1" x14ac:dyDescent="0.25">
      <c r="A37" s="24" t="s">
        <v>57</v>
      </c>
      <c r="B37" s="25" t="s">
        <v>58</v>
      </c>
      <c r="C37" s="23" t="s">
        <v>26</v>
      </c>
      <c r="D37" s="23" t="s">
        <v>125</v>
      </c>
      <c r="E37" s="23" t="s">
        <v>125</v>
      </c>
      <c r="F37" s="23" t="s">
        <v>125</v>
      </c>
      <c r="G37" s="23" t="s">
        <v>125</v>
      </c>
      <c r="H37" s="23" t="s">
        <v>125</v>
      </c>
      <c r="I37" s="23" t="s">
        <v>125</v>
      </c>
      <c r="J37" s="29" t="s">
        <v>125</v>
      </c>
      <c r="K37" s="29" t="s">
        <v>125</v>
      </c>
      <c r="L37" s="29" t="s">
        <v>125</v>
      </c>
      <c r="M37" s="29" t="s">
        <v>125</v>
      </c>
      <c r="N37" s="29" t="s">
        <v>125</v>
      </c>
      <c r="O37" s="29" t="s">
        <v>125</v>
      </c>
      <c r="P37" s="29" t="s">
        <v>125</v>
      </c>
      <c r="Q37" s="29" t="s">
        <v>125</v>
      </c>
      <c r="R37" s="29" t="s">
        <v>125</v>
      </c>
      <c r="S37" s="29" t="s">
        <v>125</v>
      </c>
      <c r="T37" s="29" t="s">
        <v>125</v>
      </c>
      <c r="U37" s="29" t="s">
        <v>125</v>
      </c>
      <c r="V37" s="29" t="s">
        <v>125</v>
      </c>
      <c r="W37" s="29" t="s">
        <v>125</v>
      </c>
      <c r="X37" s="23" t="s">
        <v>125</v>
      </c>
    </row>
    <row r="38" spans="1:24" ht="26.25" customHeight="1" x14ac:dyDescent="0.25">
      <c r="A38" s="24" t="s">
        <v>59</v>
      </c>
      <c r="B38" s="22" t="s">
        <v>60</v>
      </c>
      <c r="C38" s="23" t="s">
        <v>26</v>
      </c>
      <c r="D38" s="23" t="s">
        <v>125</v>
      </c>
      <c r="E38" s="23" t="s">
        <v>125</v>
      </c>
      <c r="F38" s="23" t="s">
        <v>125</v>
      </c>
      <c r="G38" s="23" t="s">
        <v>125</v>
      </c>
      <c r="H38" s="23" t="s">
        <v>125</v>
      </c>
      <c r="I38" s="23" t="s">
        <v>125</v>
      </c>
      <c r="J38" s="29" t="s">
        <v>125</v>
      </c>
      <c r="K38" s="29" t="s">
        <v>125</v>
      </c>
      <c r="L38" s="29" t="s">
        <v>125</v>
      </c>
      <c r="M38" s="29" t="s">
        <v>125</v>
      </c>
      <c r="N38" s="29" t="s">
        <v>125</v>
      </c>
      <c r="O38" s="29" t="s">
        <v>125</v>
      </c>
      <c r="P38" s="29" t="s">
        <v>125</v>
      </c>
      <c r="Q38" s="29" t="s">
        <v>125</v>
      </c>
      <c r="R38" s="29" t="s">
        <v>125</v>
      </c>
      <c r="S38" s="29" t="s">
        <v>125</v>
      </c>
      <c r="T38" s="29" t="s">
        <v>125</v>
      </c>
      <c r="U38" s="29" t="s">
        <v>125</v>
      </c>
      <c r="V38" s="29" t="s">
        <v>125</v>
      </c>
      <c r="W38" s="29" t="s">
        <v>125</v>
      </c>
      <c r="X38" s="23" t="s">
        <v>125</v>
      </c>
    </row>
    <row r="39" spans="1:24" ht="26.25" customHeight="1" x14ac:dyDescent="0.25">
      <c r="A39" s="24" t="s">
        <v>59</v>
      </c>
      <c r="B39" s="22" t="s">
        <v>61</v>
      </c>
      <c r="C39" s="23" t="s">
        <v>26</v>
      </c>
      <c r="D39" s="23" t="s">
        <v>125</v>
      </c>
      <c r="E39" s="23" t="s">
        <v>125</v>
      </c>
      <c r="F39" s="23" t="s">
        <v>125</v>
      </c>
      <c r="G39" s="23" t="s">
        <v>125</v>
      </c>
      <c r="H39" s="23" t="s">
        <v>125</v>
      </c>
      <c r="I39" s="23" t="s">
        <v>125</v>
      </c>
      <c r="J39" s="29" t="s">
        <v>125</v>
      </c>
      <c r="K39" s="29" t="s">
        <v>125</v>
      </c>
      <c r="L39" s="29" t="s">
        <v>125</v>
      </c>
      <c r="M39" s="29" t="s">
        <v>125</v>
      </c>
      <c r="N39" s="29" t="s">
        <v>125</v>
      </c>
      <c r="O39" s="29" t="s">
        <v>125</v>
      </c>
      <c r="P39" s="29" t="s">
        <v>125</v>
      </c>
      <c r="Q39" s="29" t="s">
        <v>125</v>
      </c>
      <c r="R39" s="29" t="s">
        <v>125</v>
      </c>
      <c r="S39" s="29" t="s">
        <v>125</v>
      </c>
      <c r="T39" s="29" t="s">
        <v>125</v>
      </c>
      <c r="U39" s="29" t="s">
        <v>125</v>
      </c>
      <c r="V39" s="29" t="s">
        <v>125</v>
      </c>
      <c r="W39" s="29" t="s">
        <v>125</v>
      </c>
      <c r="X39" s="23" t="s">
        <v>125</v>
      </c>
    </row>
    <row r="40" spans="1:24" ht="26.25" customHeight="1" x14ac:dyDescent="0.25">
      <c r="A40" s="24" t="s">
        <v>59</v>
      </c>
      <c r="B40" s="22" t="s">
        <v>62</v>
      </c>
      <c r="C40" s="23" t="s">
        <v>26</v>
      </c>
      <c r="D40" s="23" t="s">
        <v>125</v>
      </c>
      <c r="E40" s="23" t="s">
        <v>125</v>
      </c>
      <c r="F40" s="23" t="s">
        <v>125</v>
      </c>
      <c r="G40" s="23" t="s">
        <v>125</v>
      </c>
      <c r="H40" s="23" t="s">
        <v>125</v>
      </c>
      <c r="I40" s="23" t="s">
        <v>125</v>
      </c>
      <c r="J40" s="29" t="s">
        <v>125</v>
      </c>
      <c r="K40" s="29" t="s">
        <v>125</v>
      </c>
      <c r="L40" s="29" t="s">
        <v>125</v>
      </c>
      <c r="M40" s="29" t="s">
        <v>125</v>
      </c>
      <c r="N40" s="29" t="s">
        <v>125</v>
      </c>
      <c r="O40" s="29" t="s">
        <v>125</v>
      </c>
      <c r="P40" s="29" t="s">
        <v>125</v>
      </c>
      <c r="Q40" s="29" t="s">
        <v>125</v>
      </c>
      <c r="R40" s="29" t="s">
        <v>125</v>
      </c>
      <c r="S40" s="29" t="s">
        <v>125</v>
      </c>
      <c r="T40" s="29" t="s">
        <v>125</v>
      </c>
      <c r="U40" s="29" t="s">
        <v>125</v>
      </c>
      <c r="V40" s="29" t="s">
        <v>125</v>
      </c>
      <c r="W40" s="29" t="s">
        <v>125</v>
      </c>
      <c r="X40" s="23" t="s">
        <v>125</v>
      </c>
    </row>
    <row r="41" spans="1:24" ht="26.25" customHeight="1" x14ac:dyDescent="0.25">
      <c r="A41" s="24" t="s">
        <v>59</v>
      </c>
      <c r="B41" s="22" t="s">
        <v>63</v>
      </c>
      <c r="C41" s="23" t="s">
        <v>26</v>
      </c>
      <c r="D41" s="23" t="s">
        <v>125</v>
      </c>
      <c r="E41" s="23" t="s">
        <v>125</v>
      </c>
      <c r="F41" s="23" t="s">
        <v>125</v>
      </c>
      <c r="G41" s="23" t="s">
        <v>125</v>
      </c>
      <c r="H41" s="23" t="s">
        <v>125</v>
      </c>
      <c r="I41" s="23" t="s">
        <v>125</v>
      </c>
      <c r="J41" s="29" t="s">
        <v>125</v>
      </c>
      <c r="K41" s="29" t="s">
        <v>125</v>
      </c>
      <c r="L41" s="29" t="s">
        <v>125</v>
      </c>
      <c r="M41" s="29" t="s">
        <v>125</v>
      </c>
      <c r="N41" s="29" t="s">
        <v>125</v>
      </c>
      <c r="O41" s="29" t="s">
        <v>125</v>
      </c>
      <c r="P41" s="29" t="s">
        <v>125</v>
      </c>
      <c r="Q41" s="29" t="s">
        <v>125</v>
      </c>
      <c r="R41" s="29" t="s">
        <v>125</v>
      </c>
      <c r="S41" s="29" t="s">
        <v>125</v>
      </c>
      <c r="T41" s="29" t="s">
        <v>125</v>
      </c>
      <c r="U41" s="29" t="s">
        <v>125</v>
      </c>
      <c r="V41" s="29" t="s">
        <v>125</v>
      </c>
      <c r="W41" s="29" t="s">
        <v>125</v>
      </c>
      <c r="X41" s="23" t="s">
        <v>125</v>
      </c>
    </row>
    <row r="42" spans="1:24" ht="26.25" customHeight="1" x14ac:dyDescent="0.25">
      <c r="A42" s="24" t="s">
        <v>64</v>
      </c>
      <c r="B42" s="22" t="s">
        <v>60</v>
      </c>
      <c r="C42" s="23" t="s">
        <v>26</v>
      </c>
      <c r="D42" s="23" t="s">
        <v>125</v>
      </c>
      <c r="E42" s="23" t="s">
        <v>125</v>
      </c>
      <c r="F42" s="23" t="s">
        <v>125</v>
      </c>
      <c r="G42" s="23" t="s">
        <v>125</v>
      </c>
      <c r="H42" s="23" t="s">
        <v>125</v>
      </c>
      <c r="I42" s="23" t="s">
        <v>125</v>
      </c>
      <c r="J42" s="29" t="s">
        <v>125</v>
      </c>
      <c r="K42" s="29" t="s">
        <v>125</v>
      </c>
      <c r="L42" s="29" t="s">
        <v>125</v>
      </c>
      <c r="M42" s="29" t="s">
        <v>125</v>
      </c>
      <c r="N42" s="29" t="s">
        <v>125</v>
      </c>
      <c r="O42" s="29" t="s">
        <v>125</v>
      </c>
      <c r="P42" s="29" t="s">
        <v>125</v>
      </c>
      <c r="Q42" s="29" t="s">
        <v>125</v>
      </c>
      <c r="R42" s="29" t="s">
        <v>125</v>
      </c>
      <c r="S42" s="29" t="s">
        <v>125</v>
      </c>
      <c r="T42" s="29" t="s">
        <v>125</v>
      </c>
      <c r="U42" s="29" t="s">
        <v>125</v>
      </c>
      <c r="V42" s="29" t="s">
        <v>125</v>
      </c>
      <c r="W42" s="29" t="s">
        <v>125</v>
      </c>
      <c r="X42" s="23" t="s">
        <v>125</v>
      </c>
    </row>
    <row r="43" spans="1:24" ht="26.25" customHeight="1" x14ac:dyDescent="0.25">
      <c r="A43" s="24" t="s">
        <v>64</v>
      </c>
      <c r="B43" s="22" t="s">
        <v>65</v>
      </c>
      <c r="C43" s="23" t="s">
        <v>26</v>
      </c>
      <c r="D43" s="23" t="s">
        <v>125</v>
      </c>
      <c r="E43" s="23" t="s">
        <v>125</v>
      </c>
      <c r="F43" s="23" t="s">
        <v>125</v>
      </c>
      <c r="G43" s="23" t="s">
        <v>125</v>
      </c>
      <c r="H43" s="23" t="s">
        <v>125</v>
      </c>
      <c r="I43" s="23" t="s">
        <v>125</v>
      </c>
      <c r="J43" s="29" t="s">
        <v>125</v>
      </c>
      <c r="K43" s="29" t="s">
        <v>125</v>
      </c>
      <c r="L43" s="29" t="s">
        <v>125</v>
      </c>
      <c r="M43" s="29" t="s">
        <v>125</v>
      </c>
      <c r="N43" s="29" t="s">
        <v>125</v>
      </c>
      <c r="O43" s="29" t="s">
        <v>125</v>
      </c>
      <c r="P43" s="29" t="s">
        <v>125</v>
      </c>
      <c r="Q43" s="29" t="s">
        <v>125</v>
      </c>
      <c r="R43" s="29" t="s">
        <v>125</v>
      </c>
      <c r="S43" s="29" t="s">
        <v>125</v>
      </c>
      <c r="T43" s="29" t="s">
        <v>125</v>
      </c>
      <c r="U43" s="29" t="s">
        <v>125</v>
      </c>
      <c r="V43" s="29" t="s">
        <v>125</v>
      </c>
      <c r="W43" s="29" t="s">
        <v>125</v>
      </c>
      <c r="X43" s="23" t="s">
        <v>125</v>
      </c>
    </row>
    <row r="44" spans="1:24" ht="26.25" customHeight="1" x14ac:dyDescent="0.25">
      <c r="A44" s="24" t="s">
        <v>64</v>
      </c>
      <c r="B44" s="22" t="s">
        <v>62</v>
      </c>
      <c r="C44" s="23" t="s">
        <v>26</v>
      </c>
      <c r="D44" s="23" t="s">
        <v>125</v>
      </c>
      <c r="E44" s="23" t="s">
        <v>125</v>
      </c>
      <c r="F44" s="23" t="s">
        <v>125</v>
      </c>
      <c r="G44" s="23" t="s">
        <v>125</v>
      </c>
      <c r="H44" s="23" t="s">
        <v>125</v>
      </c>
      <c r="I44" s="23" t="s">
        <v>125</v>
      </c>
      <c r="J44" s="29" t="s">
        <v>125</v>
      </c>
      <c r="K44" s="29" t="s">
        <v>125</v>
      </c>
      <c r="L44" s="29" t="s">
        <v>125</v>
      </c>
      <c r="M44" s="29" t="s">
        <v>125</v>
      </c>
      <c r="N44" s="29" t="s">
        <v>125</v>
      </c>
      <c r="O44" s="29" t="s">
        <v>125</v>
      </c>
      <c r="P44" s="29" t="s">
        <v>125</v>
      </c>
      <c r="Q44" s="29" t="s">
        <v>125</v>
      </c>
      <c r="R44" s="29" t="s">
        <v>125</v>
      </c>
      <c r="S44" s="29" t="s">
        <v>125</v>
      </c>
      <c r="T44" s="29" t="s">
        <v>125</v>
      </c>
      <c r="U44" s="29" t="s">
        <v>125</v>
      </c>
      <c r="V44" s="29" t="s">
        <v>125</v>
      </c>
      <c r="W44" s="29" t="s">
        <v>125</v>
      </c>
      <c r="X44" s="23" t="s">
        <v>125</v>
      </c>
    </row>
    <row r="45" spans="1:24" ht="26.25" customHeight="1" x14ac:dyDescent="0.25">
      <c r="A45" s="24" t="s">
        <v>64</v>
      </c>
      <c r="B45" s="22" t="s">
        <v>66</v>
      </c>
      <c r="C45" s="23" t="s">
        <v>26</v>
      </c>
      <c r="D45" s="23" t="s">
        <v>125</v>
      </c>
      <c r="E45" s="23" t="s">
        <v>125</v>
      </c>
      <c r="F45" s="23" t="s">
        <v>125</v>
      </c>
      <c r="G45" s="23" t="s">
        <v>125</v>
      </c>
      <c r="H45" s="23" t="s">
        <v>125</v>
      </c>
      <c r="I45" s="23" t="s">
        <v>125</v>
      </c>
      <c r="J45" s="29" t="s">
        <v>125</v>
      </c>
      <c r="K45" s="29" t="s">
        <v>125</v>
      </c>
      <c r="L45" s="29" t="s">
        <v>125</v>
      </c>
      <c r="M45" s="29" t="s">
        <v>125</v>
      </c>
      <c r="N45" s="29" t="s">
        <v>125</v>
      </c>
      <c r="O45" s="29" t="s">
        <v>125</v>
      </c>
      <c r="P45" s="29" t="s">
        <v>125</v>
      </c>
      <c r="Q45" s="29" t="s">
        <v>125</v>
      </c>
      <c r="R45" s="29" t="s">
        <v>125</v>
      </c>
      <c r="S45" s="29" t="s">
        <v>125</v>
      </c>
      <c r="T45" s="29" t="s">
        <v>125</v>
      </c>
      <c r="U45" s="29" t="s">
        <v>125</v>
      </c>
      <c r="V45" s="29" t="s">
        <v>125</v>
      </c>
      <c r="W45" s="29" t="s">
        <v>125</v>
      </c>
      <c r="X45" s="23" t="s">
        <v>125</v>
      </c>
    </row>
    <row r="46" spans="1:24" ht="26.25" customHeight="1" x14ac:dyDescent="0.25">
      <c r="A46" s="24" t="s">
        <v>67</v>
      </c>
      <c r="B46" s="25" t="s">
        <v>68</v>
      </c>
      <c r="C46" s="23" t="s">
        <v>26</v>
      </c>
      <c r="D46" s="23" t="s">
        <v>125</v>
      </c>
      <c r="E46" s="23" t="s">
        <v>125</v>
      </c>
      <c r="F46" s="23" t="s">
        <v>125</v>
      </c>
      <c r="G46" s="23" t="s">
        <v>125</v>
      </c>
      <c r="H46" s="23" t="s">
        <v>125</v>
      </c>
      <c r="I46" s="23" t="s">
        <v>125</v>
      </c>
      <c r="J46" s="29" t="s">
        <v>125</v>
      </c>
      <c r="K46" s="29" t="s">
        <v>125</v>
      </c>
      <c r="L46" s="29" t="s">
        <v>125</v>
      </c>
      <c r="M46" s="29" t="s">
        <v>125</v>
      </c>
      <c r="N46" s="29" t="s">
        <v>125</v>
      </c>
      <c r="O46" s="29" t="s">
        <v>125</v>
      </c>
      <c r="P46" s="29" t="s">
        <v>125</v>
      </c>
      <c r="Q46" s="29" t="s">
        <v>125</v>
      </c>
      <c r="R46" s="29" t="s">
        <v>125</v>
      </c>
      <c r="S46" s="29" t="s">
        <v>125</v>
      </c>
      <c r="T46" s="29" t="s">
        <v>125</v>
      </c>
      <c r="U46" s="29" t="s">
        <v>125</v>
      </c>
      <c r="V46" s="29" t="s">
        <v>125</v>
      </c>
      <c r="W46" s="29" t="s">
        <v>125</v>
      </c>
      <c r="X46" s="23" t="s">
        <v>125</v>
      </c>
    </row>
    <row r="47" spans="1:24" ht="26.25" customHeight="1" x14ac:dyDescent="0.25">
      <c r="A47" s="24" t="s">
        <v>69</v>
      </c>
      <c r="B47" s="25" t="s">
        <v>70</v>
      </c>
      <c r="C47" s="23" t="s">
        <v>26</v>
      </c>
      <c r="D47" s="23" t="s">
        <v>125</v>
      </c>
      <c r="E47" s="23" t="s">
        <v>125</v>
      </c>
      <c r="F47" s="23" t="s">
        <v>125</v>
      </c>
      <c r="G47" s="23" t="s">
        <v>125</v>
      </c>
      <c r="H47" s="23" t="s">
        <v>125</v>
      </c>
      <c r="I47" s="23" t="s">
        <v>125</v>
      </c>
      <c r="J47" s="29" t="s">
        <v>125</v>
      </c>
      <c r="K47" s="29" t="s">
        <v>125</v>
      </c>
      <c r="L47" s="29" t="s">
        <v>125</v>
      </c>
      <c r="M47" s="29" t="s">
        <v>125</v>
      </c>
      <c r="N47" s="29" t="s">
        <v>125</v>
      </c>
      <c r="O47" s="29" t="s">
        <v>125</v>
      </c>
      <c r="P47" s="29" t="s">
        <v>125</v>
      </c>
      <c r="Q47" s="29" t="s">
        <v>125</v>
      </c>
      <c r="R47" s="29" t="s">
        <v>125</v>
      </c>
      <c r="S47" s="29" t="s">
        <v>125</v>
      </c>
      <c r="T47" s="29" t="s">
        <v>125</v>
      </c>
      <c r="U47" s="29" t="s">
        <v>125</v>
      </c>
      <c r="V47" s="29" t="s">
        <v>125</v>
      </c>
      <c r="W47" s="29" t="s">
        <v>125</v>
      </c>
      <c r="X47" s="23" t="s">
        <v>125</v>
      </c>
    </row>
    <row r="48" spans="1:24" ht="26.25" customHeight="1" x14ac:dyDescent="0.25">
      <c r="A48" s="24" t="s">
        <v>71</v>
      </c>
      <c r="B48" s="25" t="s">
        <v>72</v>
      </c>
      <c r="C48" s="23" t="s">
        <v>26</v>
      </c>
      <c r="D48" s="23" t="s">
        <v>125</v>
      </c>
      <c r="E48" s="23" t="s">
        <v>125</v>
      </c>
      <c r="F48" s="23" t="s">
        <v>125</v>
      </c>
      <c r="G48" s="23" t="s">
        <v>125</v>
      </c>
      <c r="H48" s="23" t="s">
        <v>125</v>
      </c>
      <c r="I48" s="23" t="s">
        <v>125</v>
      </c>
      <c r="J48" s="29" t="s">
        <v>125</v>
      </c>
      <c r="K48" s="29" t="s">
        <v>125</v>
      </c>
      <c r="L48" s="29" t="s">
        <v>125</v>
      </c>
      <c r="M48" s="29" t="s">
        <v>125</v>
      </c>
      <c r="N48" s="29" t="s">
        <v>125</v>
      </c>
      <c r="O48" s="29" t="s">
        <v>125</v>
      </c>
      <c r="P48" s="29" t="s">
        <v>125</v>
      </c>
      <c r="Q48" s="29" t="s">
        <v>125</v>
      </c>
      <c r="R48" s="29" t="s">
        <v>125</v>
      </c>
      <c r="S48" s="29" t="s">
        <v>125</v>
      </c>
      <c r="T48" s="29" t="s">
        <v>125</v>
      </c>
      <c r="U48" s="29" t="s">
        <v>125</v>
      </c>
      <c r="V48" s="29" t="s">
        <v>125</v>
      </c>
      <c r="W48" s="29" t="s">
        <v>125</v>
      </c>
      <c r="X48" s="23" t="s">
        <v>125</v>
      </c>
    </row>
    <row r="49" spans="1:24" ht="26.25" customHeight="1" x14ac:dyDescent="0.25">
      <c r="A49" s="21" t="s">
        <v>73</v>
      </c>
      <c r="B49" s="25" t="s">
        <v>74</v>
      </c>
      <c r="C49" s="23" t="s">
        <v>26</v>
      </c>
      <c r="D49" s="29">
        <f t="shared" ref="D49:W49" si="8">IFERROR(SUM(D50,D53,D56,D66),"нд")</f>
        <v>0</v>
      </c>
      <c r="E49" s="29">
        <f t="shared" si="8"/>
        <v>0</v>
      </c>
      <c r="F49" s="29">
        <f t="shared" si="8"/>
        <v>0</v>
      </c>
      <c r="G49" s="29">
        <f t="shared" si="8"/>
        <v>0</v>
      </c>
      <c r="H49" s="29">
        <f t="shared" si="8"/>
        <v>0</v>
      </c>
      <c r="I49" s="29">
        <f t="shared" si="8"/>
        <v>0</v>
      </c>
      <c r="J49" s="29">
        <f t="shared" si="8"/>
        <v>0</v>
      </c>
      <c r="K49" s="29">
        <f t="shared" si="8"/>
        <v>0</v>
      </c>
      <c r="L49" s="29">
        <f t="shared" si="8"/>
        <v>0</v>
      </c>
      <c r="M49" s="29">
        <f t="shared" si="8"/>
        <v>0</v>
      </c>
      <c r="N49" s="29">
        <f t="shared" si="8"/>
        <v>0</v>
      </c>
      <c r="O49" s="29">
        <f t="shared" si="8"/>
        <v>0</v>
      </c>
      <c r="P49" s="29">
        <f t="shared" si="8"/>
        <v>0</v>
      </c>
      <c r="Q49" s="29">
        <f t="shared" si="8"/>
        <v>0</v>
      </c>
      <c r="R49" s="29">
        <f t="shared" si="8"/>
        <v>0</v>
      </c>
      <c r="S49" s="29">
        <f t="shared" si="8"/>
        <v>0</v>
      </c>
      <c r="T49" s="29">
        <f t="shared" si="8"/>
        <v>0</v>
      </c>
      <c r="U49" s="29">
        <f t="shared" si="8"/>
        <v>0</v>
      </c>
      <c r="V49" s="29">
        <f t="shared" si="8"/>
        <v>0</v>
      </c>
      <c r="W49" s="29">
        <f t="shared" si="8"/>
        <v>0</v>
      </c>
      <c r="X49" s="14"/>
    </row>
    <row r="50" spans="1:24" ht="26.25" customHeight="1" x14ac:dyDescent="0.25">
      <c r="A50" s="24" t="s">
        <v>75</v>
      </c>
      <c r="B50" s="25" t="s">
        <v>76</v>
      </c>
      <c r="C50" s="23" t="s">
        <v>26</v>
      </c>
      <c r="D50" s="23" t="s">
        <v>125</v>
      </c>
      <c r="E50" s="23" t="s">
        <v>125</v>
      </c>
      <c r="F50" s="23" t="s">
        <v>125</v>
      </c>
      <c r="G50" s="23" t="s">
        <v>125</v>
      </c>
      <c r="H50" s="23" t="s">
        <v>125</v>
      </c>
      <c r="I50" s="23" t="s">
        <v>125</v>
      </c>
      <c r="J50" s="29" t="s">
        <v>125</v>
      </c>
      <c r="K50" s="29" t="s">
        <v>125</v>
      </c>
      <c r="L50" s="29" t="s">
        <v>125</v>
      </c>
      <c r="M50" s="29" t="s">
        <v>125</v>
      </c>
      <c r="N50" s="29" t="s">
        <v>125</v>
      </c>
      <c r="O50" s="29" t="s">
        <v>125</v>
      </c>
      <c r="P50" s="29" t="s">
        <v>125</v>
      </c>
      <c r="Q50" s="29" t="s">
        <v>125</v>
      </c>
      <c r="R50" s="29" t="s">
        <v>125</v>
      </c>
      <c r="S50" s="29" t="s">
        <v>125</v>
      </c>
      <c r="T50" s="29" t="s">
        <v>125</v>
      </c>
      <c r="U50" s="29" t="s">
        <v>125</v>
      </c>
      <c r="V50" s="29" t="s">
        <v>125</v>
      </c>
      <c r="W50" s="29" t="s">
        <v>125</v>
      </c>
      <c r="X50" s="23" t="s">
        <v>125</v>
      </c>
    </row>
    <row r="51" spans="1:24" ht="26.25" customHeight="1" x14ac:dyDescent="0.25">
      <c r="A51" s="24" t="s">
        <v>77</v>
      </c>
      <c r="B51" s="25" t="s">
        <v>78</v>
      </c>
      <c r="C51" s="23" t="s">
        <v>26</v>
      </c>
      <c r="D51" s="23" t="s">
        <v>125</v>
      </c>
      <c r="E51" s="23" t="s">
        <v>125</v>
      </c>
      <c r="F51" s="23" t="s">
        <v>125</v>
      </c>
      <c r="G51" s="23" t="s">
        <v>125</v>
      </c>
      <c r="H51" s="23" t="s">
        <v>125</v>
      </c>
      <c r="I51" s="23" t="s">
        <v>125</v>
      </c>
      <c r="J51" s="29" t="s">
        <v>125</v>
      </c>
      <c r="K51" s="29" t="s">
        <v>125</v>
      </c>
      <c r="L51" s="29" t="s">
        <v>125</v>
      </c>
      <c r="M51" s="29" t="s">
        <v>125</v>
      </c>
      <c r="N51" s="29" t="s">
        <v>125</v>
      </c>
      <c r="O51" s="29" t="s">
        <v>125</v>
      </c>
      <c r="P51" s="29" t="s">
        <v>125</v>
      </c>
      <c r="Q51" s="29" t="s">
        <v>125</v>
      </c>
      <c r="R51" s="29" t="s">
        <v>125</v>
      </c>
      <c r="S51" s="29" t="s">
        <v>125</v>
      </c>
      <c r="T51" s="29" t="s">
        <v>125</v>
      </c>
      <c r="U51" s="29" t="s">
        <v>125</v>
      </c>
      <c r="V51" s="29" t="s">
        <v>125</v>
      </c>
      <c r="W51" s="29" t="s">
        <v>125</v>
      </c>
      <c r="X51" s="23" t="s">
        <v>125</v>
      </c>
    </row>
    <row r="52" spans="1:24" ht="26.25" customHeight="1" x14ac:dyDescent="0.25">
      <c r="A52" s="24" t="s">
        <v>79</v>
      </c>
      <c r="B52" s="25" t="s">
        <v>80</v>
      </c>
      <c r="C52" s="23" t="s">
        <v>26</v>
      </c>
      <c r="D52" s="23" t="s">
        <v>125</v>
      </c>
      <c r="E52" s="23" t="s">
        <v>125</v>
      </c>
      <c r="F52" s="23" t="s">
        <v>125</v>
      </c>
      <c r="G52" s="23" t="s">
        <v>125</v>
      </c>
      <c r="H52" s="23" t="s">
        <v>125</v>
      </c>
      <c r="I52" s="23" t="s">
        <v>125</v>
      </c>
      <c r="J52" s="29" t="s">
        <v>125</v>
      </c>
      <c r="K52" s="29" t="s">
        <v>125</v>
      </c>
      <c r="L52" s="29" t="s">
        <v>125</v>
      </c>
      <c r="M52" s="29" t="s">
        <v>125</v>
      </c>
      <c r="N52" s="29" t="s">
        <v>125</v>
      </c>
      <c r="O52" s="29" t="s">
        <v>125</v>
      </c>
      <c r="P52" s="29" t="s">
        <v>125</v>
      </c>
      <c r="Q52" s="29" t="s">
        <v>125</v>
      </c>
      <c r="R52" s="29" t="s">
        <v>125</v>
      </c>
      <c r="S52" s="29" t="s">
        <v>125</v>
      </c>
      <c r="T52" s="29" t="s">
        <v>125</v>
      </c>
      <c r="U52" s="29" t="s">
        <v>125</v>
      </c>
      <c r="V52" s="29" t="s">
        <v>125</v>
      </c>
      <c r="W52" s="29" t="s">
        <v>125</v>
      </c>
      <c r="X52" s="23" t="s">
        <v>125</v>
      </c>
    </row>
    <row r="53" spans="1:24" ht="26.25" customHeight="1" x14ac:dyDescent="0.25">
      <c r="A53" s="24" t="s">
        <v>81</v>
      </c>
      <c r="B53" s="25" t="s">
        <v>82</v>
      </c>
      <c r="C53" s="23" t="s">
        <v>26</v>
      </c>
      <c r="D53" s="23" t="s">
        <v>125</v>
      </c>
      <c r="E53" s="23" t="s">
        <v>125</v>
      </c>
      <c r="F53" s="23" t="s">
        <v>125</v>
      </c>
      <c r="G53" s="23" t="s">
        <v>125</v>
      </c>
      <c r="H53" s="23" t="s">
        <v>125</v>
      </c>
      <c r="I53" s="23" t="s">
        <v>125</v>
      </c>
      <c r="J53" s="29" t="s">
        <v>125</v>
      </c>
      <c r="K53" s="29" t="s">
        <v>125</v>
      </c>
      <c r="L53" s="29" t="s">
        <v>125</v>
      </c>
      <c r="M53" s="29" t="s">
        <v>125</v>
      </c>
      <c r="N53" s="29" t="s">
        <v>125</v>
      </c>
      <c r="O53" s="29" t="s">
        <v>125</v>
      </c>
      <c r="P53" s="29" t="s">
        <v>125</v>
      </c>
      <c r="Q53" s="29" t="s">
        <v>125</v>
      </c>
      <c r="R53" s="29" t="s">
        <v>125</v>
      </c>
      <c r="S53" s="29" t="s">
        <v>125</v>
      </c>
      <c r="T53" s="29" t="s">
        <v>125</v>
      </c>
      <c r="U53" s="29" t="s">
        <v>125</v>
      </c>
      <c r="V53" s="29" t="s">
        <v>125</v>
      </c>
      <c r="W53" s="29" t="s">
        <v>125</v>
      </c>
      <c r="X53" s="23" t="s">
        <v>125</v>
      </c>
    </row>
    <row r="54" spans="1:24" ht="26.25" customHeight="1" x14ac:dyDescent="0.25">
      <c r="A54" s="24" t="s">
        <v>83</v>
      </c>
      <c r="B54" s="25" t="s">
        <v>84</v>
      </c>
      <c r="C54" s="23" t="s">
        <v>26</v>
      </c>
      <c r="D54" s="23" t="s">
        <v>125</v>
      </c>
      <c r="E54" s="23" t="s">
        <v>125</v>
      </c>
      <c r="F54" s="23" t="s">
        <v>125</v>
      </c>
      <c r="G54" s="23" t="s">
        <v>125</v>
      </c>
      <c r="H54" s="23" t="s">
        <v>125</v>
      </c>
      <c r="I54" s="23" t="s">
        <v>125</v>
      </c>
      <c r="J54" s="29" t="s">
        <v>125</v>
      </c>
      <c r="K54" s="29" t="s">
        <v>125</v>
      </c>
      <c r="L54" s="29" t="s">
        <v>125</v>
      </c>
      <c r="M54" s="29" t="s">
        <v>125</v>
      </c>
      <c r="N54" s="29" t="s">
        <v>125</v>
      </c>
      <c r="O54" s="29" t="s">
        <v>125</v>
      </c>
      <c r="P54" s="29" t="s">
        <v>125</v>
      </c>
      <c r="Q54" s="29" t="s">
        <v>125</v>
      </c>
      <c r="R54" s="29" t="s">
        <v>125</v>
      </c>
      <c r="S54" s="29" t="s">
        <v>125</v>
      </c>
      <c r="T54" s="29" t="s">
        <v>125</v>
      </c>
      <c r="U54" s="29" t="s">
        <v>125</v>
      </c>
      <c r="V54" s="29" t="s">
        <v>125</v>
      </c>
      <c r="W54" s="29" t="s">
        <v>125</v>
      </c>
      <c r="X54" s="23" t="s">
        <v>125</v>
      </c>
    </row>
    <row r="55" spans="1:24" ht="26.25" customHeight="1" x14ac:dyDescent="0.25">
      <c r="A55" s="24" t="s">
        <v>85</v>
      </c>
      <c r="B55" s="25" t="s">
        <v>86</v>
      </c>
      <c r="C55" s="23" t="s">
        <v>26</v>
      </c>
      <c r="D55" s="23" t="s">
        <v>125</v>
      </c>
      <c r="E55" s="23" t="s">
        <v>125</v>
      </c>
      <c r="F55" s="23" t="s">
        <v>125</v>
      </c>
      <c r="G55" s="23" t="s">
        <v>125</v>
      </c>
      <c r="H55" s="23" t="s">
        <v>125</v>
      </c>
      <c r="I55" s="23" t="s">
        <v>125</v>
      </c>
      <c r="J55" s="29" t="s">
        <v>125</v>
      </c>
      <c r="K55" s="29" t="s">
        <v>125</v>
      </c>
      <c r="L55" s="29" t="s">
        <v>125</v>
      </c>
      <c r="M55" s="29" t="s">
        <v>125</v>
      </c>
      <c r="N55" s="29" t="s">
        <v>125</v>
      </c>
      <c r="O55" s="29" t="s">
        <v>125</v>
      </c>
      <c r="P55" s="29" t="s">
        <v>125</v>
      </c>
      <c r="Q55" s="29" t="s">
        <v>125</v>
      </c>
      <c r="R55" s="29" t="s">
        <v>125</v>
      </c>
      <c r="S55" s="29" t="s">
        <v>125</v>
      </c>
      <c r="T55" s="29" t="s">
        <v>125</v>
      </c>
      <c r="U55" s="29" t="s">
        <v>125</v>
      </c>
      <c r="V55" s="29" t="s">
        <v>125</v>
      </c>
      <c r="W55" s="29" t="s">
        <v>125</v>
      </c>
      <c r="X55" s="23" t="s">
        <v>125</v>
      </c>
    </row>
    <row r="56" spans="1:24" ht="26.25" customHeight="1" x14ac:dyDescent="0.25">
      <c r="A56" s="21" t="s">
        <v>87</v>
      </c>
      <c r="B56" s="25" t="s">
        <v>88</v>
      </c>
      <c r="C56" s="23" t="s">
        <v>26</v>
      </c>
      <c r="D56" s="29">
        <f t="shared" ref="D56:W56" si="9">IFERROR(SUM(D57,D58,D59,D60,D61,D63,D64,D65),"нд")</f>
        <v>0</v>
      </c>
      <c r="E56" s="29">
        <f t="shared" si="9"/>
        <v>0</v>
      </c>
      <c r="F56" s="29">
        <f t="shared" si="9"/>
        <v>0</v>
      </c>
      <c r="G56" s="29">
        <f t="shared" si="9"/>
        <v>0</v>
      </c>
      <c r="H56" s="29">
        <f t="shared" si="9"/>
        <v>0</v>
      </c>
      <c r="I56" s="29">
        <f t="shared" si="9"/>
        <v>0</v>
      </c>
      <c r="J56" s="29">
        <f t="shared" si="9"/>
        <v>0</v>
      </c>
      <c r="K56" s="29">
        <f t="shared" si="9"/>
        <v>0</v>
      </c>
      <c r="L56" s="29">
        <f t="shared" si="9"/>
        <v>0</v>
      </c>
      <c r="M56" s="29">
        <f t="shared" si="9"/>
        <v>0</v>
      </c>
      <c r="N56" s="29">
        <f t="shared" si="9"/>
        <v>0</v>
      </c>
      <c r="O56" s="29">
        <f t="shared" si="9"/>
        <v>0</v>
      </c>
      <c r="P56" s="29">
        <f t="shared" si="9"/>
        <v>0</v>
      </c>
      <c r="Q56" s="29">
        <f t="shared" si="9"/>
        <v>0</v>
      </c>
      <c r="R56" s="29">
        <f t="shared" si="9"/>
        <v>0</v>
      </c>
      <c r="S56" s="29">
        <f t="shared" si="9"/>
        <v>0</v>
      </c>
      <c r="T56" s="29">
        <f t="shared" si="9"/>
        <v>0</v>
      </c>
      <c r="U56" s="29">
        <f t="shared" si="9"/>
        <v>0</v>
      </c>
      <c r="V56" s="29">
        <f t="shared" si="9"/>
        <v>0</v>
      </c>
      <c r="W56" s="29">
        <f t="shared" si="9"/>
        <v>0</v>
      </c>
      <c r="X56" s="14"/>
    </row>
    <row r="57" spans="1:24" ht="26.25" customHeight="1" x14ac:dyDescent="0.25">
      <c r="A57" s="24" t="s">
        <v>89</v>
      </c>
      <c r="B57" s="25" t="s">
        <v>90</v>
      </c>
      <c r="C57" s="23" t="s">
        <v>26</v>
      </c>
      <c r="D57" s="23" t="s">
        <v>125</v>
      </c>
      <c r="E57" s="23" t="s">
        <v>125</v>
      </c>
      <c r="F57" s="23" t="s">
        <v>125</v>
      </c>
      <c r="G57" s="23" t="s">
        <v>125</v>
      </c>
      <c r="H57" s="23" t="s">
        <v>125</v>
      </c>
      <c r="I57" s="23" t="s">
        <v>125</v>
      </c>
      <c r="J57" s="29" t="s">
        <v>125</v>
      </c>
      <c r="K57" s="29" t="s">
        <v>125</v>
      </c>
      <c r="L57" s="29" t="s">
        <v>125</v>
      </c>
      <c r="M57" s="29" t="s">
        <v>125</v>
      </c>
      <c r="N57" s="29" t="s">
        <v>125</v>
      </c>
      <c r="O57" s="29" t="s">
        <v>125</v>
      </c>
      <c r="P57" s="29" t="s">
        <v>125</v>
      </c>
      <c r="Q57" s="29" t="s">
        <v>125</v>
      </c>
      <c r="R57" s="29" t="s">
        <v>125</v>
      </c>
      <c r="S57" s="29" t="s">
        <v>125</v>
      </c>
      <c r="T57" s="29" t="s">
        <v>125</v>
      </c>
      <c r="U57" s="29" t="s">
        <v>125</v>
      </c>
      <c r="V57" s="29" t="s">
        <v>125</v>
      </c>
      <c r="W57" s="29" t="s">
        <v>125</v>
      </c>
      <c r="X57" s="23" t="s">
        <v>125</v>
      </c>
    </row>
    <row r="58" spans="1:24" ht="26.25" customHeight="1" x14ac:dyDescent="0.25">
      <c r="A58" s="24" t="s">
        <v>91</v>
      </c>
      <c r="B58" s="25" t="s">
        <v>92</v>
      </c>
      <c r="C58" s="23" t="s">
        <v>26</v>
      </c>
      <c r="D58" s="23" t="s">
        <v>125</v>
      </c>
      <c r="E58" s="23" t="s">
        <v>125</v>
      </c>
      <c r="F58" s="23" t="s">
        <v>125</v>
      </c>
      <c r="G58" s="23" t="s">
        <v>125</v>
      </c>
      <c r="H58" s="23" t="s">
        <v>125</v>
      </c>
      <c r="I58" s="23" t="s">
        <v>125</v>
      </c>
      <c r="J58" s="29" t="s">
        <v>125</v>
      </c>
      <c r="K58" s="29" t="s">
        <v>125</v>
      </c>
      <c r="L58" s="29" t="s">
        <v>125</v>
      </c>
      <c r="M58" s="29" t="s">
        <v>125</v>
      </c>
      <c r="N58" s="29" t="s">
        <v>125</v>
      </c>
      <c r="O58" s="29" t="s">
        <v>125</v>
      </c>
      <c r="P58" s="29" t="s">
        <v>125</v>
      </c>
      <c r="Q58" s="29" t="s">
        <v>125</v>
      </c>
      <c r="R58" s="29" t="s">
        <v>125</v>
      </c>
      <c r="S58" s="29" t="s">
        <v>125</v>
      </c>
      <c r="T58" s="29" t="s">
        <v>125</v>
      </c>
      <c r="U58" s="29" t="s">
        <v>125</v>
      </c>
      <c r="V58" s="29" t="s">
        <v>125</v>
      </c>
      <c r="W58" s="29" t="s">
        <v>125</v>
      </c>
      <c r="X58" s="23" t="s">
        <v>125</v>
      </c>
    </row>
    <row r="59" spans="1:24" ht="26.25" customHeight="1" x14ac:dyDescent="0.25">
      <c r="A59" s="24" t="s">
        <v>93</v>
      </c>
      <c r="B59" s="25" t="s">
        <v>94</v>
      </c>
      <c r="C59" s="23" t="s">
        <v>26</v>
      </c>
      <c r="D59" s="23" t="s">
        <v>125</v>
      </c>
      <c r="E59" s="23" t="s">
        <v>125</v>
      </c>
      <c r="F59" s="23" t="s">
        <v>125</v>
      </c>
      <c r="G59" s="23" t="s">
        <v>125</v>
      </c>
      <c r="H59" s="23" t="s">
        <v>125</v>
      </c>
      <c r="I59" s="23" t="s">
        <v>125</v>
      </c>
      <c r="J59" s="29" t="s">
        <v>125</v>
      </c>
      <c r="K59" s="29" t="s">
        <v>125</v>
      </c>
      <c r="L59" s="29" t="s">
        <v>125</v>
      </c>
      <c r="M59" s="29" t="s">
        <v>125</v>
      </c>
      <c r="N59" s="29" t="s">
        <v>125</v>
      </c>
      <c r="O59" s="29" t="s">
        <v>125</v>
      </c>
      <c r="P59" s="29" t="s">
        <v>125</v>
      </c>
      <c r="Q59" s="29" t="s">
        <v>125</v>
      </c>
      <c r="R59" s="29" t="s">
        <v>125</v>
      </c>
      <c r="S59" s="29" t="s">
        <v>125</v>
      </c>
      <c r="T59" s="29" t="s">
        <v>125</v>
      </c>
      <c r="U59" s="29" t="s">
        <v>125</v>
      </c>
      <c r="V59" s="29" t="s">
        <v>125</v>
      </c>
      <c r="W59" s="29" t="s">
        <v>125</v>
      </c>
      <c r="X59" s="23" t="s">
        <v>125</v>
      </c>
    </row>
    <row r="60" spans="1:24" ht="26.25" customHeight="1" x14ac:dyDescent="0.25">
      <c r="A60" s="24" t="s">
        <v>95</v>
      </c>
      <c r="B60" s="25" t="s">
        <v>96</v>
      </c>
      <c r="C60" s="23" t="s">
        <v>26</v>
      </c>
      <c r="D60" s="23" t="s">
        <v>125</v>
      </c>
      <c r="E60" s="23" t="s">
        <v>125</v>
      </c>
      <c r="F60" s="23" t="s">
        <v>125</v>
      </c>
      <c r="G60" s="23" t="s">
        <v>125</v>
      </c>
      <c r="H60" s="23" t="s">
        <v>125</v>
      </c>
      <c r="I60" s="23" t="s">
        <v>125</v>
      </c>
      <c r="J60" s="29" t="s">
        <v>125</v>
      </c>
      <c r="K60" s="29" t="s">
        <v>125</v>
      </c>
      <c r="L60" s="29" t="s">
        <v>125</v>
      </c>
      <c r="M60" s="29" t="s">
        <v>125</v>
      </c>
      <c r="N60" s="29" t="s">
        <v>125</v>
      </c>
      <c r="O60" s="29" t="s">
        <v>125</v>
      </c>
      <c r="P60" s="29" t="s">
        <v>125</v>
      </c>
      <c r="Q60" s="29" t="s">
        <v>125</v>
      </c>
      <c r="R60" s="29" t="s">
        <v>125</v>
      </c>
      <c r="S60" s="29" t="s">
        <v>125</v>
      </c>
      <c r="T60" s="29" t="s">
        <v>125</v>
      </c>
      <c r="U60" s="29" t="s">
        <v>125</v>
      </c>
      <c r="V60" s="29" t="s">
        <v>125</v>
      </c>
      <c r="W60" s="29" t="s">
        <v>125</v>
      </c>
      <c r="X60" s="23" t="s">
        <v>125</v>
      </c>
    </row>
    <row r="61" spans="1:24" ht="26.25" customHeight="1" x14ac:dyDescent="0.25">
      <c r="A61" s="21" t="s">
        <v>97</v>
      </c>
      <c r="B61" s="25" t="s">
        <v>98</v>
      </c>
      <c r="C61" s="23" t="s">
        <v>26</v>
      </c>
      <c r="D61" s="29">
        <f t="shared" ref="D61:W61" si="10">IFERROR(D62,"нд")</f>
        <v>0</v>
      </c>
      <c r="E61" s="29">
        <f t="shared" si="10"/>
        <v>0</v>
      </c>
      <c r="F61" s="29">
        <f t="shared" si="10"/>
        <v>0</v>
      </c>
      <c r="G61" s="29">
        <f t="shared" si="10"/>
        <v>0</v>
      </c>
      <c r="H61" s="29">
        <f t="shared" si="10"/>
        <v>0</v>
      </c>
      <c r="I61" s="29">
        <f t="shared" si="10"/>
        <v>0</v>
      </c>
      <c r="J61" s="29">
        <f t="shared" si="10"/>
        <v>0</v>
      </c>
      <c r="K61" s="29">
        <f t="shared" si="10"/>
        <v>0</v>
      </c>
      <c r="L61" s="29">
        <f t="shared" si="10"/>
        <v>0</v>
      </c>
      <c r="M61" s="29">
        <f t="shared" si="10"/>
        <v>0</v>
      </c>
      <c r="N61" s="29">
        <f t="shared" si="10"/>
        <v>0</v>
      </c>
      <c r="O61" s="29">
        <f t="shared" si="10"/>
        <v>0</v>
      </c>
      <c r="P61" s="29">
        <f t="shared" si="10"/>
        <v>0</v>
      </c>
      <c r="Q61" s="29">
        <f t="shared" si="10"/>
        <v>0</v>
      </c>
      <c r="R61" s="29">
        <f t="shared" si="10"/>
        <v>0</v>
      </c>
      <c r="S61" s="29">
        <f t="shared" si="10"/>
        <v>0</v>
      </c>
      <c r="T61" s="29">
        <f t="shared" si="10"/>
        <v>0</v>
      </c>
      <c r="U61" s="29">
        <f t="shared" si="10"/>
        <v>0</v>
      </c>
      <c r="V61" s="29">
        <f t="shared" si="10"/>
        <v>0</v>
      </c>
      <c r="W61" s="29">
        <f t="shared" si="10"/>
        <v>0</v>
      </c>
      <c r="X61" s="14"/>
    </row>
    <row r="62" spans="1:24" ht="26.25" customHeight="1" x14ac:dyDescent="0.25">
      <c r="A62" s="26" t="s">
        <v>97</v>
      </c>
      <c r="B62" s="27" t="s">
        <v>99</v>
      </c>
      <c r="C62" s="28" t="s">
        <v>100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14"/>
    </row>
    <row r="63" spans="1:24" ht="26.25" customHeight="1" x14ac:dyDescent="0.25">
      <c r="A63" s="24" t="s">
        <v>101</v>
      </c>
      <c r="B63" s="25" t="s">
        <v>102</v>
      </c>
      <c r="C63" s="23" t="s">
        <v>26</v>
      </c>
      <c r="D63" s="23" t="s">
        <v>125</v>
      </c>
      <c r="E63" s="23" t="s">
        <v>125</v>
      </c>
      <c r="F63" s="23" t="s">
        <v>125</v>
      </c>
      <c r="G63" s="23" t="s">
        <v>125</v>
      </c>
      <c r="H63" s="23" t="s">
        <v>125</v>
      </c>
      <c r="I63" s="23" t="s">
        <v>125</v>
      </c>
      <c r="J63" s="29" t="s">
        <v>125</v>
      </c>
      <c r="K63" s="29" t="s">
        <v>125</v>
      </c>
      <c r="L63" s="29" t="s">
        <v>125</v>
      </c>
      <c r="M63" s="29" t="s">
        <v>125</v>
      </c>
      <c r="N63" s="29" t="s">
        <v>125</v>
      </c>
      <c r="O63" s="29" t="s">
        <v>125</v>
      </c>
      <c r="P63" s="29" t="s">
        <v>125</v>
      </c>
      <c r="Q63" s="29" t="s">
        <v>125</v>
      </c>
      <c r="R63" s="29" t="s">
        <v>125</v>
      </c>
      <c r="S63" s="29" t="s">
        <v>125</v>
      </c>
      <c r="T63" s="29" t="s">
        <v>125</v>
      </c>
      <c r="U63" s="29" t="s">
        <v>125</v>
      </c>
      <c r="V63" s="29" t="s">
        <v>125</v>
      </c>
      <c r="W63" s="29" t="s">
        <v>125</v>
      </c>
      <c r="X63" s="23" t="s">
        <v>125</v>
      </c>
    </row>
    <row r="64" spans="1:24" ht="26.25" customHeight="1" x14ac:dyDescent="0.25">
      <c r="A64" s="24" t="s">
        <v>103</v>
      </c>
      <c r="B64" s="25" t="s">
        <v>104</v>
      </c>
      <c r="C64" s="23" t="s">
        <v>26</v>
      </c>
      <c r="D64" s="23" t="s">
        <v>125</v>
      </c>
      <c r="E64" s="23" t="s">
        <v>125</v>
      </c>
      <c r="F64" s="23" t="s">
        <v>125</v>
      </c>
      <c r="G64" s="23" t="s">
        <v>125</v>
      </c>
      <c r="H64" s="23" t="s">
        <v>125</v>
      </c>
      <c r="I64" s="23" t="s">
        <v>125</v>
      </c>
      <c r="J64" s="29" t="s">
        <v>125</v>
      </c>
      <c r="K64" s="29" t="s">
        <v>125</v>
      </c>
      <c r="L64" s="29" t="s">
        <v>125</v>
      </c>
      <c r="M64" s="29" t="s">
        <v>125</v>
      </c>
      <c r="N64" s="29" t="s">
        <v>125</v>
      </c>
      <c r="O64" s="29" t="s">
        <v>125</v>
      </c>
      <c r="P64" s="29" t="s">
        <v>125</v>
      </c>
      <c r="Q64" s="29" t="s">
        <v>125</v>
      </c>
      <c r="R64" s="29" t="s">
        <v>125</v>
      </c>
      <c r="S64" s="29" t="s">
        <v>125</v>
      </c>
      <c r="T64" s="29" t="s">
        <v>125</v>
      </c>
      <c r="U64" s="29" t="s">
        <v>125</v>
      </c>
      <c r="V64" s="29" t="s">
        <v>125</v>
      </c>
      <c r="W64" s="29" t="s">
        <v>125</v>
      </c>
      <c r="X64" s="23" t="s">
        <v>125</v>
      </c>
    </row>
    <row r="65" spans="1:24" ht="26.25" customHeight="1" x14ac:dyDescent="0.25">
      <c r="A65" s="24" t="s">
        <v>105</v>
      </c>
      <c r="B65" s="25" t="s">
        <v>106</v>
      </c>
      <c r="C65" s="23" t="s">
        <v>26</v>
      </c>
      <c r="D65" s="23" t="s">
        <v>125</v>
      </c>
      <c r="E65" s="23" t="s">
        <v>125</v>
      </c>
      <c r="F65" s="23" t="s">
        <v>125</v>
      </c>
      <c r="G65" s="23" t="s">
        <v>125</v>
      </c>
      <c r="H65" s="23" t="s">
        <v>125</v>
      </c>
      <c r="I65" s="23" t="s">
        <v>125</v>
      </c>
      <c r="J65" s="29" t="s">
        <v>125</v>
      </c>
      <c r="K65" s="29" t="s">
        <v>125</v>
      </c>
      <c r="L65" s="29" t="s">
        <v>125</v>
      </c>
      <c r="M65" s="29" t="s">
        <v>125</v>
      </c>
      <c r="N65" s="29" t="s">
        <v>125</v>
      </c>
      <c r="O65" s="29" t="s">
        <v>125</v>
      </c>
      <c r="P65" s="29" t="s">
        <v>125</v>
      </c>
      <c r="Q65" s="29" t="s">
        <v>125</v>
      </c>
      <c r="R65" s="29" t="s">
        <v>125</v>
      </c>
      <c r="S65" s="29" t="s">
        <v>125</v>
      </c>
      <c r="T65" s="29" t="s">
        <v>125</v>
      </c>
      <c r="U65" s="29" t="s">
        <v>125</v>
      </c>
      <c r="V65" s="29" t="s">
        <v>125</v>
      </c>
      <c r="W65" s="29" t="s">
        <v>125</v>
      </c>
      <c r="X65" s="23" t="s">
        <v>125</v>
      </c>
    </row>
    <row r="66" spans="1:24" ht="26.25" customHeight="1" x14ac:dyDescent="0.25">
      <c r="A66" s="24" t="s">
        <v>107</v>
      </c>
      <c r="B66" s="25" t="s">
        <v>108</v>
      </c>
      <c r="C66" s="23" t="s">
        <v>26</v>
      </c>
      <c r="D66" s="23" t="s">
        <v>125</v>
      </c>
      <c r="E66" s="23" t="s">
        <v>125</v>
      </c>
      <c r="F66" s="23" t="s">
        <v>125</v>
      </c>
      <c r="G66" s="23" t="s">
        <v>125</v>
      </c>
      <c r="H66" s="23" t="s">
        <v>125</v>
      </c>
      <c r="I66" s="23" t="s">
        <v>125</v>
      </c>
      <c r="J66" s="29" t="s">
        <v>125</v>
      </c>
      <c r="K66" s="29" t="s">
        <v>125</v>
      </c>
      <c r="L66" s="29" t="s">
        <v>125</v>
      </c>
      <c r="M66" s="29" t="s">
        <v>125</v>
      </c>
      <c r="N66" s="29" t="s">
        <v>125</v>
      </c>
      <c r="O66" s="29" t="s">
        <v>125</v>
      </c>
      <c r="P66" s="29" t="s">
        <v>125</v>
      </c>
      <c r="Q66" s="29" t="s">
        <v>125</v>
      </c>
      <c r="R66" s="29" t="s">
        <v>125</v>
      </c>
      <c r="S66" s="29" t="s">
        <v>125</v>
      </c>
      <c r="T66" s="29" t="s">
        <v>125</v>
      </c>
      <c r="U66" s="29" t="s">
        <v>125</v>
      </c>
      <c r="V66" s="29" t="s">
        <v>125</v>
      </c>
      <c r="W66" s="29" t="s">
        <v>125</v>
      </c>
      <c r="X66" s="23" t="s">
        <v>125</v>
      </c>
    </row>
    <row r="67" spans="1:24" ht="26.25" customHeight="1" x14ac:dyDescent="0.25">
      <c r="A67" s="24" t="s">
        <v>109</v>
      </c>
      <c r="B67" s="25" t="s">
        <v>110</v>
      </c>
      <c r="C67" s="23" t="s">
        <v>26</v>
      </c>
      <c r="D67" s="23" t="s">
        <v>125</v>
      </c>
      <c r="E67" s="23" t="s">
        <v>125</v>
      </c>
      <c r="F67" s="23" t="s">
        <v>125</v>
      </c>
      <c r="G67" s="23" t="s">
        <v>125</v>
      </c>
      <c r="H67" s="23" t="s">
        <v>125</v>
      </c>
      <c r="I67" s="23" t="s">
        <v>125</v>
      </c>
      <c r="J67" s="29" t="s">
        <v>125</v>
      </c>
      <c r="K67" s="29" t="s">
        <v>125</v>
      </c>
      <c r="L67" s="29" t="s">
        <v>125</v>
      </c>
      <c r="M67" s="29" t="s">
        <v>125</v>
      </c>
      <c r="N67" s="29" t="s">
        <v>125</v>
      </c>
      <c r="O67" s="29" t="s">
        <v>125</v>
      </c>
      <c r="P67" s="29" t="s">
        <v>125</v>
      </c>
      <c r="Q67" s="29" t="s">
        <v>125</v>
      </c>
      <c r="R67" s="29" t="s">
        <v>125</v>
      </c>
      <c r="S67" s="29" t="s">
        <v>125</v>
      </c>
      <c r="T67" s="29" t="s">
        <v>125</v>
      </c>
      <c r="U67" s="29" t="s">
        <v>125</v>
      </c>
      <c r="V67" s="29" t="s">
        <v>125</v>
      </c>
      <c r="W67" s="29" t="s">
        <v>125</v>
      </c>
      <c r="X67" s="23" t="s">
        <v>125</v>
      </c>
    </row>
    <row r="68" spans="1:24" ht="26.25" customHeight="1" x14ac:dyDescent="0.25">
      <c r="A68" s="24" t="s">
        <v>111</v>
      </c>
      <c r="B68" s="25" t="s">
        <v>112</v>
      </c>
      <c r="C68" s="23" t="s">
        <v>26</v>
      </c>
      <c r="D68" s="23" t="s">
        <v>125</v>
      </c>
      <c r="E68" s="23" t="s">
        <v>125</v>
      </c>
      <c r="F68" s="23" t="s">
        <v>125</v>
      </c>
      <c r="G68" s="23" t="s">
        <v>125</v>
      </c>
      <c r="H68" s="23" t="s">
        <v>125</v>
      </c>
      <c r="I68" s="23" t="s">
        <v>125</v>
      </c>
      <c r="J68" s="29" t="s">
        <v>125</v>
      </c>
      <c r="K68" s="29" t="s">
        <v>125</v>
      </c>
      <c r="L68" s="29" t="s">
        <v>125</v>
      </c>
      <c r="M68" s="29" t="s">
        <v>125</v>
      </c>
      <c r="N68" s="29" t="s">
        <v>125</v>
      </c>
      <c r="O68" s="29" t="s">
        <v>125</v>
      </c>
      <c r="P68" s="29" t="s">
        <v>125</v>
      </c>
      <c r="Q68" s="29" t="s">
        <v>125</v>
      </c>
      <c r="R68" s="29" t="s">
        <v>125</v>
      </c>
      <c r="S68" s="29" t="s">
        <v>125</v>
      </c>
      <c r="T68" s="29" t="s">
        <v>125</v>
      </c>
      <c r="U68" s="29" t="s">
        <v>125</v>
      </c>
      <c r="V68" s="29" t="s">
        <v>125</v>
      </c>
      <c r="W68" s="29" t="s">
        <v>125</v>
      </c>
      <c r="X68" s="23" t="s">
        <v>125</v>
      </c>
    </row>
    <row r="69" spans="1:24" ht="26.25" customHeight="1" x14ac:dyDescent="0.25">
      <c r="A69" s="24" t="s">
        <v>113</v>
      </c>
      <c r="B69" s="25" t="s">
        <v>114</v>
      </c>
      <c r="C69" s="23" t="s">
        <v>26</v>
      </c>
      <c r="D69" s="23" t="s">
        <v>125</v>
      </c>
      <c r="E69" s="23" t="s">
        <v>125</v>
      </c>
      <c r="F69" s="23" t="s">
        <v>125</v>
      </c>
      <c r="G69" s="23" t="s">
        <v>125</v>
      </c>
      <c r="H69" s="23" t="s">
        <v>125</v>
      </c>
      <c r="I69" s="23" t="s">
        <v>125</v>
      </c>
      <c r="J69" s="29" t="s">
        <v>125</v>
      </c>
      <c r="K69" s="29" t="s">
        <v>125</v>
      </c>
      <c r="L69" s="29" t="s">
        <v>125</v>
      </c>
      <c r="M69" s="29" t="s">
        <v>125</v>
      </c>
      <c r="N69" s="29" t="s">
        <v>125</v>
      </c>
      <c r="O69" s="29" t="s">
        <v>125</v>
      </c>
      <c r="P69" s="29" t="s">
        <v>125</v>
      </c>
      <c r="Q69" s="29" t="s">
        <v>125</v>
      </c>
      <c r="R69" s="29" t="s">
        <v>125</v>
      </c>
      <c r="S69" s="29" t="s">
        <v>125</v>
      </c>
      <c r="T69" s="29" t="s">
        <v>125</v>
      </c>
      <c r="U69" s="29" t="s">
        <v>125</v>
      </c>
      <c r="V69" s="29" t="s">
        <v>125</v>
      </c>
      <c r="W69" s="29" t="s">
        <v>125</v>
      </c>
      <c r="X69" s="23" t="s">
        <v>125</v>
      </c>
    </row>
    <row r="70" spans="1:24" ht="26.25" customHeight="1" x14ac:dyDescent="0.25">
      <c r="A70" s="24" t="s">
        <v>115</v>
      </c>
      <c r="B70" s="25" t="s">
        <v>116</v>
      </c>
      <c r="C70" s="23" t="s">
        <v>26</v>
      </c>
      <c r="D70" s="23" t="s">
        <v>125</v>
      </c>
      <c r="E70" s="23" t="s">
        <v>125</v>
      </c>
      <c r="F70" s="23" t="s">
        <v>125</v>
      </c>
      <c r="G70" s="23" t="s">
        <v>125</v>
      </c>
      <c r="H70" s="23" t="s">
        <v>125</v>
      </c>
      <c r="I70" s="23" t="s">
        <v>125</v>
      </c>
      <c r="J70" s="29" t="s">
        <v>125</v>
      </c>
      <c r="K70" s="29" t="s">
        <v>125</v>
      </c>
      <c r="L70" s="29" t="s">
        <v>125</v>
      </c>
      <c r="M70" s="29" t="s">
        <v>125</v>
      </c>
      <c r="N70" s="29" t="s">
        <v>125</v>
      </c>
      <c r="O70" s="29" t="s">
        <v>125</v>
      </c>
      <c r="P70" s="29" t="s">
        <v>125</v>
      </c>
      <c r="Q70" s="29" t="s">
        <v>125</v>
      </c>
      <c r="R70" s="29" t="s">
        <v>125</v>
      </c>
      <c r="S70" s="29" t="s">
        <v>125</v>
      </c>
      <c r="T70" s="29" t="s">
        <v>125</v>
      </c>
      <c r="U70" s="29" t="s">
        <v>125</v>
      </c>
      <c r="V70" s="29" t="s">
        <v>125</v>
      </c>
      <c r="W70" s="29" t="s">
        <v>125</v>
      </c>
      <c r="X70" s="23" t="s">
        <v>125</v>
      </c>
    </row>
    <row r="71" spans="1:24" ht="26.25" customHeight="1" x14ac:dyDescent="0.25">
      <c r="A71" s="24" t="s">
        <v>117</v>
      </c>
      <c r="B71" s="25" t="s">
        <v>118</v>
      </c>
      <c r="C71" s="23" t="s">
        <v>26</v>
      </c>
      <c r="D71" s="23" t="s">
        <v>125</v>
      </c>
      <c r="E71" s="23" t="s">
        <v>125</v>
      </c>
      <c r="F71" s="23" t="s">
        <v>125</v>
      </c>
      <c r="G71" s="23" t="s">
        <v>125</v>
      </c>
      <c r="H71" s="23" t="s">
        <v>125</v>
      </c>
      <c r="I71" s="23" t="s">
        <v>125</v>
      </c>
      <c r="J71" s="29" t="s">
        <v>125</v>
      </c>
      <c r="K71" s="29" t="s">
        <v>125</v>
      </c>
      <c r="L71" s="29" t="s">
        <v>125</v>
      </c>
      <c r="M71" s="29" t="s">
        <v>125</v>
      </c>
      <c r="N71" s="29" t="s">
        <v>125</v>
      </c>
      <c r="O71" s="29" t="s">
        <v>125</v>
      </c>
      <c r="P71" s="29" t="s">
        <v>125</v>
      </c>
      <c r="Q71" s="29" t="s">
        <v>125</v>
      </c>
      <c r="R71" s="29" t="s">
        <v>125</v>
      </c>
      <c r="S71" s="29" t="s">
        <v>125</v>
      </c>
      <c r="T71" s="29" t="s">
        <v>125</v>
      </c>
      <c r="U71" s="29" t="s">
        <v>125</v>
      </c>
      <c r="V71" s="29" t="s">
        <v>125</v>
      </c>
      <c r="W71" s="29" t="s">
        <v>125</v>
      </c>
      <c r="X71" s="23" t="s">
        <v>125</v>
      </c>
    </row>
    <row r="72" spans="1:24" ht="26.25" customHeight="1" x14ac:dyDescent="0.25">
      <c r="A72" s="24" t="s">
        <v>119</v>
      </c>
      <c r="B72" s="25" t="s">
        <v>120</v>
      </c>
      <c r="C72" s="23" t="s">
        <v>26</v>
      </c>
      <c r="D72" s="23" t="s">
        <v>125</v>
      </c>
      <c r="E72" s="23" t="s">
        <v>125</v>
      </c>
      <c r="F72" s="23" t="s">
        <v>125</v>
      </c>
      <c r="G72" s="23" t="s">
        <v>125</v>
      </c>
      <c r="H72" s="23" t="s">
        <v>125</v>
      </c>
      <c r="I72" s="23" t="s">
        <v>125</v>
      </c>
      <c r="J72" s="29" t="s">
        <v>125</v>
      </c>
      <c r="K72" s="29" t="s">
        <v>125</v>
      </c>
      <c r="L72" s="29" t="s">
        <v>125</v>
      </c>
      <c r="M72" s="29" t="s">
        <v>125</v>
      </c>
      <c r="N72" s="29" t="s">
        <v>125</v>
      </c>
      <c r="O72" s="29" t="s">
        <v>125</v>
      </c>
      <c r="P72" s="29" t="s">
        <v>125</v>
      </c>
      <c r="Q72" s="29" t="s">
        <v>125</v>
      </c>
      <c r="R72" s="29" t="s">
        <v>125</v>
      </c>
      <c r="S72" s="29" t="s">
        <v>125</v>
      </c>
      <c r="T72" s="29" t="s">
        <v>125</v>
      </c>
      <c r="U72" s="29" t="s">
        <v>125</v>
      </c>
      <c r="V72" s="29" t="s">
        <v>125</v>
      </c>
      <c r="W72" s="29" t="s">
        <v>125</v>
      </c>
      <c r="X72" s="23" t="s">
        <v>125</v>
      </c>
    </row>
    <row r="73" spans="1:24" ht="26.25" customHeight="1" x14ac:dyDescent="0.25">
      <c r="A73" s="24" t="s">
        <v>121</v>
      </c>
      <c r="B73" s="25" t="s">
        <v>122</v>
      </c>
      <c r="C73" s="23" t="s">
        <v>26</v>
      </c>
      <c r="D73" s="23" t="s">
        <v>125</v>
      </c>
      <c r="E73" s="23" t="s">
        <v>125</v>
      </c>
      <c r="F73" s="23" t="s">
        <v>125</v>
      </c>
      <c r="G73" s="23" t="s">
        <v>125</v>
      </c>
      <c r="H73" s="23" t="s">
        <v>125</v>
      </c>
      <c r="I73" s="23" t="s">
        <v>125</v>
      </c>
      <c r="J73" s="29" t="s">
        <v>125</v>
      </c>
      <c r="K73" s="29" t="s">
        <v>125</v>
      </c>
      <c r="L73" s="29" t="s">
        <v>125</v>
      </c>
      <c r="M73" s="29" t="s">
        <v>125</v>
      </c>
      <c r="N73" s="29" t="s">
        <v>125</v>
      </c>
      <c r="O73" s="29" t="s">
        <v>125</v>
      </c>
      <c r="P73" s="29" t="s">
        <v>125</v>
      </c>
      <c r="Q73" s="29" t="s">
        <v>125</v>
      </c>
      <c r="R73" s="29" t="s">
        <v>125</v>
      </c>
      <c r="S73" s="29" t="s">
        <v>125</v>
      </c>
      <c r="T73" s="29" t="s">
        <v>125</v>
      </c>
      <c r="U73" s="29" t="s">
        <v>125</v>
      </c>
      <c r="V73" s="29" t="s">
        <v>125</v>
      </c>
      <c r="W73" s="29" t="s">
        <v>125</v>
      </c>
      <c r="X73" s="23" t="s">
        <v>125</v>
      </c>
    </row>
    <row r="74" spans="1:24" ht="26.25" customHeight="1" x14ac:dyDescent="0.25">
      <c r="A74" s="24" t="s">
        <v>123</v>
      </c>
      <c r="B74" s="25" t="s">
        <v>124</v>
      </c>
      <c r="C74" s="23" t="s">
        <v>26</v>
      </c>
      <c r="D74" s="23" t="s">
        <v>125</v>
      </c>
      <c r="E74" s="23" t="s">
        <v>125</v>
      </c>
      <c r="F74" s="23" t="s">
        <v>125</v>
      </c>
      <c r="G74" s="23" t="s">
        <v>125</v>
      </c>
      <c r="H74" s="23" t="s">
        <v>125</v>
      </c>
      <c r="I74" s="23" t="s">
        <v>125</v>
      </c>
      <c r="J74" s="29" t="s">
        <v>125</v>
      </c>
      <c r="K74" s="29" t="s">
        <v>125</v>
      </c>
      <c r="L74" s="29" t="s">
        <v>125</v>
      </c>
      <c r="M74" s="29" t="s">
        <v>125</v>
      </c>
      <c r="N74" s="29" t="s">
        <v>125</v>
      </c>
      <c r="O74" s="29" t="s">
        <v>125</v>
      </c>
      <c r="P74" s="29" t="s">
        <v>125</v>
      </c>
      <c r="Q74" s="29" t="s">
        <v>125</v>
      </c>
      <c r="R74" s="29" t="s">
        <v>125</v>
      </c>
      <c r="S74" s="29" t="s">
        <v>125</v>
      </c>
      <c r="T74" s="29" t="s">
        <v>125</v>
      </c>
      <c r="U74" s="29" t="s">
        <v>125</v>
      </c>
      <c r="V74" s="29" t="s">
        <v>125</v>
      </c>
      <c r="W74" s="29" t="s">
        <v>125</v>
      </c>
      <c r="X74" s="23" t="s">
        <v>125</v>
      </c>
    </row>
    <row r="75" spans="1:24" ht="26.2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14"/>
    </row>
  </sheetData>
  <autoFilter ref="A20:BT74"/>
  <mergeCells count="31">
    <mergeCell ref="X15:X19"/>
    <mergeCell ref="D16:M16"/>
    <mergeCell ref="A13:T13"/>
    <mergeCell ref="A12:T12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D17:H17"/>
    <mergeCell ref="I17:M17"/>
    <mergeCell ref="T17:U18"/>
    <mergeCell ref="M18:M19"/>
    <mergeCell ref="A15:A19"/>
    <mergeCell ref="B15:B19"/>
    <mergeCell ref="C15:C19"/>
    <mergeCell ref="D15:M15"/>
    <mergeCell ref="N15:W16"/>
    <mergeCell ref="N17:O18"/>
    <mergeCell ref="P17:Q18"/>
    <mergeCell ref="R17:S18"/>
    <mergeCell ref="A5:T5"/>
    <mergeCell ref="A8:T8"/>
    <mergeCell ref="A7:T7"/>
    <mergeCell ref="A10:T10"/>
    <mergeCell ref="A4:X4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2021-11-12T10:34:05Z</dcterms:created>
  <dcterms:modified xsi:type="dcterms:W3CDTF">2022-04-14T06:43:57Z</dcterms:modified>
</cp:coreProperties>
</file>