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ИПР\2021\НЭСК_ОТЧЕТ\ОТЧЕТ по 320 приказу\2021\"/>
    </mc:Choice>
  </mc:AlternateContent>
  <bookViews>
    <workbookView xWindow="0" yWindow="0" windowWidth="28800" windowHeight="12030"/>
  </bookViews>
  <sheets>
    <sheet name="ф1 год" sheetId="1" r:id="rId1"/>
  </sheets>
  <definedNames>
    <definedName name="_xlnm._FilterDatabase" localSheetId="0" hidden="1">'ф1 год'!$A$18:$AC$75</definedName>
    <definedName name="TABLE" localSheetId="0">'ф1 год'!#REF!</definedName>
    <definedName name="TABLE_2" localSheetId="0">'ф1 год'!#REF!</definedName>
    <definedName name="_xlnm.Print_Area" localSheetId="0">'ф1 год'!$A$1:$AC$75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60" i="1" l="1"/>
  <c r="Z60" i="1" s="1"/>
  <c r="V60" i="1"/>
  <c r="U60" i="1"/>
  <c r="S60" i="1"/>
  <c r="T60" i="1" s="1"/>
  <c r="P60" i="1"/>
  <c r="Q60" i="1" s="1"/>
  <c r="AA60" i="1" s="1"/>
  <c r="AB60" i="1" s="1"/>
  <c r="AA59" i="1"/>
  <c r="AB59" i="1" s="1"/>
  <c r="Y59" i="1"/>
  <c r="Z59" i="1" s="1"/>
  <c r="V59" i="1"/>
  <c r="U59" i="1"/>
  <c r="S59" i="1"/>
  <c r="T59" i="1" s="1"/>
  <c r="AA54" i="1"/>
  <c r="AB54" i="1" s="1"/>
  <c r="Y54" i="1"/>
  <c r="Z54" i="1" s="1"/>
  <c r="V54" i="1"/>
  <c r="U54" i="1"/>
  <c r="S54" i="1"/>
  <c r="T54" i="1" s="1"/>
  <c r="AA47" i="1"/>
  <c r="AB47" i="1" s="1"/>
  <c r="Y47" i="1"/>
  <c r="Z47" i="1" s="1"/>
  <c r="V47" i="1"/>
  <c r="U47" i="1"/>
  <c r="S47" i="1"/>
  <c r="T47" i="1" s="1"/>
  <c r="AA26" i="1"/>
  <c r="AB26" i="1" s="1"/>
  <c r="Y26" i="1"/>
  <c r="Z26" i="1" s="1"/>
  <c r="V26" i="1"/>
  <c r="U26" i="1"/>
  <c r="S26" i="1"/>
  <c r="T26" i="1" s="1"/>
  <c r="AA21" i="1"/>
  <c r="AB21" i="1" s="1"/>
  <c r="Y21" i="1"/>
  <c r="Z21" i="1" s="1"/>
  <c r="V21" i="1"/>
  <c r="U21" i="1"/>
  <c r="S21" i="1"/>
  <c r="T21" i="1" s="1"/>
  <c r="AA19" i="1"/>
  <c r="AB19" i="1" s="1"/>
  <c r="Y19" i="1"/>
  <c r="Z19" i="1" s="1"/>
  <c r="V19" i="1"/>
  <c r="U19" i="1"/>
  <c r="S19" i="1"/>
  <c r="T19" i="1" s="1"/>
</calcChain>
</file>

<file path=xl/sharedStrings.xml><?xml version="1.0" encoding="utf-8"?>
<sst xmlns="http://schemas.openxmlformats.org/spreadsheetml/2006/main" count="1400" uniqueCount="144">
  <si>
    <t>Приложение № 1</t>
  </si>
  <si>
    <t>к приказу Минэнерго России
от 25 апреля 2018 г. № 320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</si>
  <si>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</si>
  <si>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 xml:space="preserve">за год </t>
  </si>
  <si>
    <t>2021</t>
  </si>
  <si>
    <t xml:space="preserve">Отчет о реализации инвестиционной программы </t>
  </si>
  <si>
    <t>ООО "Нижегородская электросетевая компания"</t>
  </si>
  <si>
    <t>полное наименование субъекта электроэнергетики</t>
  </si>
  <si>
    <t xml:space="preserve">Год раскрытия информации: </t>
  </si>
  <si>
    <t>2022</t>
  </si>
  <si>
    <t xml:space="preserve"> год</t>
  </si>
  <si>
    <t xml:space="preserve">Утвержденные плановые значения показателей приведены в соответствии с </t>
  </si>
  <si>
    <t xml:space="preserve">Приказом Министерства энергетики и ЖКХ Нижегородской области от 30.09.2021 № 329-276/21П/од  </t>
  </si>
  <si>
    <t>реквизиты решения органа исполнительной власти, утвердившего инвестиционную программу</t>
  </si>
  <si>
    <t>Номер группы инвестицион-ных проектов</t>
  </si>
  <si>
    <t>Наименование инвестиционного проекта
(группы инвестиционных проектов)</t>
  </si>
  <si>
    <t>Идентификатор инвестиционного проекта</t>
  </si>
  <si>
    <t>Оценка полной стоимости инвестиционного проекта
в прогнозных ценах соответствующих лет, млн. рублей
(с НДС)</t>
  </si>
  <si>
    <t>Оценка полной стоимости инвестиционного проекта
в соответствии с укрупненными нормативами цены типовых технологических решений капитального строительства объектов электро-энергетики,
млн. рублей
(с НДС)</t>
  </si>
  <si>
    <t>Фактический объем финансирования капитальных вложений на 01.01.2021 года, 
млн. рублей
(с НДС)</t>
  </si>
  <si>
    <t>Остаток финансирования капитальных вложений на 01.01.2021 года в прогнозных ценах соответствующих лет,
млн. рублей
(с НДС)</t>
  </si>
  <si>
    <t>Финансирование капитальных вложений 2021 года, млн. рублей (с НДС)</t>
  </si>
  <si>
    <t>Остаток финансирования капитальных вложений на 01.01. 2022 года в прогнозных ценах соответствующих лет, млн. рублей
(с НДС)</t>
  </si>
  <si>
    <t xml:space="preserve">Отклонение от плана финансирования капитальных вложений 2021года </t>
  </si>
  <si>
    <t>Причины отклонений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</si>
  <si>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</si>
  <si>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</si>
  <si>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</si>
  <si>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</si>
  <si>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</si>
  <si>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</si>
  <si>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</si>
  <si>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объем финансирования,
в том числе за счет:</t>
  </si>
  <si>
    <t>бюджетов субъектов
Российской Федерации и
муниципальных образований</t>
  </si>
  <si>
    <t>Общий фактический объем финансирования,
в том числе за счет:</t>
  </si>
  <si>
    <t>бюджета субъектов
Российской Федерации и
муниципальных образований</t>
  </si>
  <si>
    <t>млн. рублей
(с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</si>
  <si>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</si>
  <si>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</si>
  <si>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</si>
  <si>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</si>
  <si>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</si>
  <si>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</si>
  <si>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</si>
  <si>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</si>
  <si>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</si>
  <si>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</si>
  <si>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</si>
  <si>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</si>
  <si>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</si>
  <si>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</si>
  <si>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</si>
  <si>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</si>
  <si>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</si>
  <si>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</si>
  <si>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</si>
  <si>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</si>
  <si>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</si>
  <si>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</si>
  <si>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</si>
  <si>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</si>
  <si>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</si>
  <si>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</si>
  <si>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</si>
  <si>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</si>
  <si>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</si>
  <si>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</si>
  <si>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</si>
  <si>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</si>
  <si>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</si>
  <si>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</si>
  <si>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</si>
  <si>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</si>
  <si>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</si>
  <si>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</si>
  <si>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</si>
  <si>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</si>
  <si>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</si>
  <si>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</si>
  <si>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</si>
  <si>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</si>
  <si>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</si>
  <si>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</si>
  <si>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</si>
  <si>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</si>
  <si>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</si>
  <si>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</si>
  <si>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</si>
  <si>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</si>
  <si>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</si>
  <si>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</si>
  <si>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</si>
  <si>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</si>
  <si>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</si>
  <si>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</si>
  <si>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</si>
  <si>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</si>
  <si>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</si>
  <si>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</si>
  <si>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</si>
  <si>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</si>
  <si>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</si>
  <si>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</si>
  <si>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</si>
  <si>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</si>
  <si>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</si>
  <si>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</si>
  <si>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</si>
  <si>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</si>
  <si>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</si>
  <si>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</si>
  <si>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</si>
  <si>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</si>
  <si>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</si>
  <si>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Создание единой интеллектуальной системы учета электроэнергии</t>
  </si>
  <si>
    <t>L_NESK002</t>
  </si>
  <si>
    <t>фактическая амортизация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</si>
  <si>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</si>
  <si>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</si>
  <si>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</si>
  <si>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</si>
  <si>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</si>
  <si>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</si>
  <si>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</si>
  <si>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</si>
  <si>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</si>
  <si>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</si>
  <si>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</si>
  <si>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</si>
  <si>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</si>
  <si>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</si>
  <si>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</si>
  <si>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</si>
  <si>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</si>
  <si>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</si>
  <si>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</si>
  <si>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</si>
  <si>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</si>
  <si>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</si>
  <si>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</si>
  <si>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</si>
  <si>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Примечание: Словосочетания вида "год N", "год (N - 1)", "год (N + 1)" в различных падежах заменяются указанием года (четыре цифры и слово "год" в</t>
  </si>
  <si>
    <t>соответствующем падеже), который определяется как отчетный год плюс или минус количество лет, равных числу, указанному в словосочетании соответственно</t>
  </si>
  <si>
    <t>после знака "+" или "-".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</si>
</sst>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6.5"/>
      <name val="Times New Roman"/>
      <family val="1"/>
      <charset val="204"/>
    </font>
    <font>
      <b/>
      <sz val="6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6"/>
      <color rgb="FFFF0000"/>
      <name val="Times New Roman"/>
      <family val="1"/>
      <charset val="204"/>
    </font>
    <font>
      <b/>
      <sz val="6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1" applyNumberFormat="1" applyFont="1" applyBorder="1" applyAlignment="1">
      <alignment horizontal="left"/>
    </xf>
    <xf numFmtId="0" fontId="2" fillId="0" borderId="0" xfId="1" applyNumberFormat="1" applyFont="1" applyBorder="1" applyAlignment="1">
      <alignment horizontal="right"/>
    </xf>
    <xf numFmtId="0" fontId="2" fillId="0" borderId="0" xfId="1" applyNumberFormat="1" applyFont="1" applyBorder="1" applyAlignment="1">
      <alignment horizontal="right" vertical="top" wrapText="1"/>
    </xf>
    <xf numFmtId="0" fontId="3" fillId="0" borderId="0" xfId="1" applyNumberFormat="1" applyFont="1" applyBorder="1" applyAlignment="1">
      <alignment horizontal="center" wrapText="1"/>
    </xf>
    <xf numFmtId="0" fontId="3" fillId="0" borderId="0" xfId="1" applyNumberFormat="1" applyFont="1" applyBorder="1" applyAlignment="1">
      <alignment horizontal="center"/>
    </xf>
    <xf numFmtId="0" fontId="3" fillId="0" borderId="0" xfId="1" applyNumberFormat="1" applyFont="1" applyBorder="1" applyAlignment="1">
      <alignment horizontal="left"/>
    </xf>
    <xf numFmtId="0" fontId="3" fillId="0" borderId="0" xfId="1" applyNumberFormat="1" applyFont="1" applyBorder="1" applyAlignment="1">
      <alignment horizontal="right"/>
    </xf>
    <xf numFmtId="49" fontId="3" fillId="0" borderId="1" xfId="1" applyNumberFormat="1" applyFont="1" applyBorder="1" applyAlignment="1">
      <alignment horizontal="center"/>
    </xf>
    <xf numFmtId="0" fontId="4" fillId="0" borderId="0" xfId="1" applyNumberFormat="1" applyFont="1" applyBorder="1" applyAlignment="1">
      <alignment horizontal="left"/>
    </xf>
    <xf numFmtId="0" fontId="3" fillId="0" borderId="1" xfId="1" applyNumberFormat="1" applyFont="1" applyBorder="1" applyAlignment="1">
      <alignment horizontal="center" wrapText="1"/>
    </xf>
    <xf numFmtId="0" fontId="3" fillId="0" borderId="0" xfId="1" applyNumberFormat="1" applyFont="1" applyBorder="1" applyAlignment="1">
      <alignment horizontal="center" wrapText="1"/>
    </xf>
    <xf numFmtId="0" fontId="2" fillId="0" borderId="2" xfId="1" applyNumberFormat="1" applyFont="1" applyBorder="1" applyAlignment="1">
      <alignment horizontal="center" vertical="top"/>
    </xf>
    <xf numFmtId="0" fontId="2" fillId="0" borderId="0" xfId="1" applyNumberFormat="1" applyFont="1" applyBorder="1" applyAlignment="1">
      <alignment horizontal="center" vertical="top"/>
    </xf>
    <xf numFmtId="49" fontId="3" fillId="0" borderId="1" xfId="1" applyNumberFormat="1" applyFont="1" applyBorder="1" applyAlignment="1">
      <alignment horizontal="center" wrapText="1"/>
    </xf>
    <xf numFmtId="0" fontId="2" fillId="0" borderId="0" xfId="1" applyNumberFormat="1" applyFont="1" applyBorder="1" applyAlignment="1">
      <alignment horizontal="center" vertical="top"/>
    </xf>
    <xf numFmtId="0" fontId="5" fillId="0" borderId="3" xfId="1" applyNumberFormat="1" applyFont="1" applyBorder="1" applyAlignment="1">
      <alignment horizontal="center" vertical="center" wrapText="1"/>
    </xf>
    <xf numFmtId="0" fontId="5" fillId="0" borderId="4" xfId="1" applyNumberFormat="1" applyFont="1" applyBorder="1" applyAlignment="1">
      <alignment horizontal="center" vertical="center"/>
    </xf>
    <xf numFmtId="0" fontId="5" fillId="0" borderId="5" xfId="1" applyNumberFormat="1" applyFont="1" applyBorder="1" applyAlignment="1">
      <alignment horizontal="center" vertical="center"/>
    </xf>
    <xf numFmtId="0" fontId="5" fillId="0" borderId="6" xfId="1" applyNumberFormat="1" applyFont="1" applyBorder="1" applyAlignment="1">
      <alignment horizontal="center" vertical="center"/>
    </xf>
    <xf numFmtId="0" fontId="5" fillId="0" borderId="0" xfId="1" applyNumberFormat="1" applyFont="1" applyBorder="1" applyAlignment="1">
      <alignment horizontal="left"/>
    </xf>
    <xf numFmtId="0" fontId="5" fillId="0" borderId="7" xfId="1" applyNumberFormat="1" applyFont="1" applyBorder="1" applyAlignment="1">
      <alignment horizontal="center" vertical="center" wrapText="1"/>
    </xf>
    <xf numFmtId="0" fontId="5" fillId="0" borderId="8" xfId="1" applyNumberFormat="1" applyFont="1" applyBorder="1" applyAlignment="1">
      <alignment horizontal="center" vertical="center" textRotation="90" wrapText="1"/>
    </xf>
    <xf numFmtId="0" fontId="5" fillId="0" borderId="9" xfId="1" applyNumberFormat="1" applyFont="1" applyBorder="1" applyAlignment="1">
      <alignment horizontal="center" vertical="center" textRotation="90" wrapText="1"/>
    </xf>
    <xf numFmtId="0" fontId="5" fillId="0" borderId="3" xfId="1" applyNumberFormat="1" applyFont="1" applyBorder="1" applyAlignment="1">
      <alignment horizontal="center" vertical="center" textRotation="90" wrapText="1"/>
    </xf>
    <xf numFmtId="0" fontId="5" fillId="0" borderId="10" xfId="1" applyNumberFormat="1" applyFont="1" applyBorder="1" applyAlignment="1">
      <alignment horizontal="center" vertical="center" textRotation="90" wrapText="1"/>
    </xf>
    <xf numFmtId="0" fontId="5" fillId="0" borderId="11" xfId="1" applyNumberFormat="1" applyFont="1" applyBorder="1" applyAlignment="1">
      <alignment horizontal="center" vertical="center" textRotation="90" wrapText="1"/>
    </xf>
    <xf numFmtId="0" fontId="5" fillId="0" borderId="12" xfId="1" applyNumberFormat="1" applyFont="1" applyBorder="1" applyAlignment="1">
      <alignment horizontal="center" vertical="center" wrapText="1"/>
    </xf>
    <xf numFmtId="0" fontId="5" fillId="0" borderId="12" xfId="1" applyNumberFormat="1" applyFont="1" applyBorder="1" applyAlignment="1">
      <alignment horizontal="center" vertical="center" textRotation="90" wrapText="1"/>
    </xf>
    <xf numFmtId="0" fontId="5" fillId="0" borderId="13" xfId="1" applyNumberFormat="1" applyFont="1" applyBorder="1" applyAlignment="1">
      <alignment horizontal="center" vertical="center" wrapText="1"/>
    </xf>
    <xf numFmtId="0" fontId="5" fillId="0" borderId="13" xfId="1" applyNumberFormat="1" applyFont="1" applyBorder="1" applyAlignment="1">
      <alignment horizontal="center" vertical="center"/>
    </xf>
    <xf numFmtId="0" fontId="5" fillId="0" borderId="13" xfId="1" applyNumberFormat="1" applyFont="1" applyBorder="1" applyAlignment="1">
      <alignment horizontal="center" vertical="top"/>
    </xf>
    <xf numFmtId="49" fontId="6" fillId="2" borderId="13" xfId="0" quotePrefix="1" applyNumberFormat="1" applyFont="1" applyFill="1" applyBorder="1" applyAlignment="1">
      <alignment vertical="center"/>
    </xf>
    <xf numFmtId="0" fontId="6" fillId="0" borderId="13" xfId="0" applyFont="1" applyFill="1" applyBorder="1" applyAlignment="1">
      <alignment vertical="center" wrapText="1"/>
    </xf>
    <xf numFmtId="49" fontId="6" fillId="0" borderId="13" xfId="0" applyNumberFormat="1" applyFont="1" applyFill="1" applyBorder="1" applyAlignment="1">
      <alignment vertical="center"/>
    </xf>
    <xf numFmtId="4" fontId="6" fillId="0" borderId="13" xfId="0" applyNumberFormat="1" applyFont="1" applyFill="1" applyBorder="1" applyAlignment="1">
      <alignment vertical="center"/>
    </xf>
    <xf numFmtId="49" fontId="6" fillId="0" borderId="13" xfId="0" applyNumberFormat="1" applyFont="1" applyFill="1" applyBorder="1" applyAlignment="1">
      <alignment horizontal="right" vertical="center"/>
    </xf>
    <xf numFmtId="2" fontId="6" fillId="0" borderId="13" xfId="0" applyNumberFormat="1" applyFont="1" applyFill="1" applyBorder="1" applyAlignment="1">
      <alignment vertical="center"/>
    </xf>
    <xf numFmtId="10" fontId="6" fillId="0" borderId="13" xfId="0" applyNumberFormat="1" applyFont="1" applyFill="1" applyBorder="1" applyAlignment="1">
      <alignment vertical="center"/>
    </xf>
    <xf numFmtId="0" fontId="7" fillId="0" borderId="0" xfId="1" applyNumberFormat="1" applyFont="1" applyBorder="1" applyAlignment="1">
      <alignment horizontal="left"/>
    </xf>
    <xf numFmtId="49" fontId="6" fillId="0" borderId="13" xfId="0" quotePrefix="1" applyNumberFormat="1" applyFont="1" applyFill="1" applyBorder="1" applyAlignment="1">
      <alignment vertical="center"/>
    </xf>
    <xf numFmtId="4" fontId="8" fillId="0" borderId="13" xfId="0" applyNumberFormat="1" applyFont="1" applyFill="1" applyBorder="1" applyAlignment="1">
      <alignment vertical="center"/>
    </xf>
    <xf numFmtId="49" fontId="6" fillId="0" borderId="13" xfId="0" applyNumberFormat="1" applyFont="1" applyFill="1" applyBorder="1" applyAlignment="1">
      <alignment vertical="center" wrapText="1"/>
    </xf>
    <xf numFmtId="0" fontId="7" fillId="0" borderId="13" xfId="1" applyNumberFormat="1" applyFont="1" applyBorder="1" applyAlignment="1">
      <alignment horizontal="left" wrapText="1"/>
    </xf>
    <xf numFmtId="0" fontId="8" fillId="0" borderId="0" xfId="1" applyNumberFormat="1" applyFont="1" applyBorder="1" applyAlignment="1">
      <alignment horizontal="left"/>
    </xf>
    <xf numFmtId="49" fontId="8" fillId="2" borderId="13" xfId="0" quotePrefix="1" applyNumberFormat="1" applyFont="1" applyFill="1" applyBorder="1" applyAlignment="1">
      <alignment vertical="center"/>
    </xf>
    <xf numFmtId="0" fontId="8" fillId="0" borderId="13" xfId="0" applyFont="1" applyFill="1" applyBorder="1" applyAlignment="1">
      <alignment vertical="center" wrapText="1"/>
    </xf>
    <xf numFmtId="49" fontId="8" fillId="0" borderId="13" xfId="0" applyNumberFormat="1" applyFont="1" applyFill="1" applyBorder="1" applyAlignment="1">
      <alignment vertical="center"/>
    </xf>
    <xf numFmtId="49" fontId="9" fillId="0" borderId="13" xfId="0" applyNumberFormat="1" applyFont="1" applyFill="1" applyBorder="1" applyAlignment="1">
      <alignment horizontal="right" vertical="center"/>
    </xf>
    <xf numFmtId="10" fontId="8" fillId="0" borderId="13" xfId="0" applyNumberFormat="1" applyFont="1" applyFill="1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5"/>
  <sheetViews>
    <sheetView tabSelected="1" view="pageBreakPreview" zoomScale="130" zoomScaleNormal="100" zoomScaleSheetLayoutView="130" workbookViewId="0">
      <selection activeCell="AA77" sqref="AA77"/>
    </sheetView>
  </sheetViews>
  <sheetFormatPr defaultRowHeight="15.75" x14ac:dyDescent="0.25"/>
  <cols>
    <col min="1" max="1" width="8" style="9" customWidth="1"/>
    <col min="2" max="2" width="22" style="9" customWidth="1"/>
    <col min="3" max="3" width="9.7109375" style="9" customWidth="1"/>
    <col min="4" max="6" width="10.28515625" style="9" customWidth="1"/>
    <col min="7" max="7" width="10.7109375" style="9" customWidth="1"/>
    <col min="8" max="17" width="5.42578125" style="9" customWidth="1"/>
    <col min="18" max="18" width="11.140625" style="9" customWidth="1"/>
    <col min="19" max="28" width="5.5703125" style="9" customWidth="1"/>
    <col min="29" max="29" width="19.7109375" style="9" customWidth="1"/>
    <col min="30" max="256" width="9.140625" style="9"/>
    <col min="257" max="257" width="8" style="9" customWidth="1"/>
    <col min="258" max="258" width="22" style="9" customWidth="1"/>
    <col min="259" max="259" width="9.7109375" style="9" customWidth="1"/>
    <col min="260" max="262" width="10.28515625" style="9" customWidth="1"/>
    <col min="263" max="263" width="10.7109375" style="9" customWidth="1"/>
    <col min="264" max="273" width="5.42578125" style="9" customWidth="1"/>
    <col min="274" max="274" width="11.140625" style="9" customWidth="1"/>
    <col min="275" max="275" width="5.140625" style="9" customWidth="1"/>
    <col min="276" max="276" width="3.7109375" style="9" customWidth="1"/>
    <col min="277" max="277" width="5.140625" style="9" customWidth="1"/>
    <col min="278" max="278" width="3.7109375" style="9" customWidth="1"/>
    <col min="279" max="279" width="5.140625" style="9" customWidth="1"/>
    <col min="280" max="280" width="3.7109375" style="9" customWidth="1"/>
    <col min="281" max="281" width="5.140625" style="9" customWidth="1"/>
    <col min="282" max="282" width="3.7109375" style="9" customWidth="1"/>
    <col min="283" max="283" width="5.140625" style="9" customWidth="1"/>
    <col min="284" max="284" width="3.7109375" style="9" customWidth="1"/>
    <col min="285" max="285" width="6.7109375" style="9" customWidth="1"/>
    <col min="286" max="512" width="9.140625" style="9"/>
    <col min="513" max="513" width="8" style="9" customWidth="1"/>
    <col min="514" max="514" width="22" style="9" customWidth="1"/>
    <col min="515" max="515" width="9.7109375" style="9" customWidth="1"/>
    <col min="516" max="518" width="10.28515625" style="9" customWidth="1"/>
    <col min="519" max="519" width="10.7109375" style="9" customWidth="1"/>
    <col min="520" max="529" width="5.42578125" style="9" customWidth="1"/>
    <col min="530" max="530" width="11.140625" style="9" customWidth="1"/>
    <col min="531" max="531" width="5.140625" style="9" customWidth="1"/>
    <col min="532" max="532" width="3.7109375" style="9" customWidth="1"/>
    <col min="533" max="533" width="5.140625" style="9" customWidth="1"/>
    <col min="534" max="534" width="3.7109375" style="9" customWidth="1"/>
    <col min="535" max="535" width="5.140625" style="9" customWidth="1"/>
    <col min="536" max="536" width="3.7109375" style="9" customWidth="1"/>
    <col min="537" max="537" width="5.140625" style="9" customWidth="1"/>
    <col min="538" max="538" width="3.7109375" style="9" customWidth="1"/>
    <col min="539" max="539" width="5.140625" style="9" customWidth="1"/>
    <col min="540" max="540" width="3.7109375" style="9" customWidth="1"/>
    <col min="541" max="541" width="6.7109375" style="9" customWidth="1"/>
    <col min="542" max="768" width="9.140625" style="9"/>
    <col min="769" max="769" width="8" style="9" customWidth="1"/>
    <col min="770" max="770" width="22" style="9" customWidth="1"/>
    <col min="771" max="771" width="9.7109375" style="9" customWidth="1"/>
    <col min="772" max="774" width="10.28515625" style="9" customWidth="1"/>
    <col min="775" max="775" width="10.7109375" style="9" customWidth="1"/>
    <col min="776" max="785" width="5.42578125" style="9" customWidth="1"/>
    <col min="786" max="786" width="11.140625" style="9" customWidth="1"/>
    <col min="787" max="787" width="5.140625" style="9" customWidth="1"/>
    <col min="788" max="788" width="3.7109375" style="9" customWidth="1"/>
    <col min="789" max="789" width="5.140625" style="9" customWidth="1"/>
    <col min="790" max="790" width="3.7109375" style="9" customWidth="1"/>
    <col min="791" max="791" width="5.140625" style="9" customWidth="1"/>
    <col min="792" max="792" width="3.7109375" style="9" customWidth="1"/>
    <col min="793" max="793" width="5.140625" style="9" customWidth="1"/>
    <col min="794" max="794" width="3.7109375" style="9" customWidth="1"/>
    <col min="795" max="795" width="5.140625" style="9" customWidth="1"/>
    <col min="796" max="796" width="3.7109375" style="9" customWidth="1"/>
    <col min="797" max="797" width="6.7109375" style="9" customWidth="1"/>
    <col min="798" max="1024" width="9.140625" style="9"/>
    <col min="1025" max="1025" width="8" style="9" customWidth="1"/>
    <col min="1026" max="1026" width="22" style="9" customWidth="1"/>
    <col min="1027" max="1027" width="9.7109375" style="9" customWidth="1"/>
    <col min="1028" max="1030" width="10.28515625" style="9" customWidth="1"/>
    <col min="1031" max="1031" width="10.7109375" style="9" customWidth="1"/>
    <col min="1032" max="1041" width="5.42578125" style="9" customWidth="1"/>
    <col min="1042" max="1042" width="11.140625" style="9" customWidth="1"/>
    <col min="1043" max="1043" width="5.140625" style="9" customWidth="1"/>
    <col min="1044" max="1044" width="3.7109375" style="9" customWidth="1"/>
    <col min="1045" max="1045" width="5.140625" style="9" customWidth="1"/>
    <col min="1046" max="1046" width="3.7109375" style="9" customWidth="1"/>
    <col min="1047" max="1047" width="5.140625" style="9" customWidth="1"/>
    <col min="1048" max="1048" width="3.7109375" style="9" customWidth="1"/>
    <col min="1049" max="1049" width="5.140625" style="9" customWidth="1"/>
    <col min="1050" max="1050" width="3.7109375" style="9" customWidth="1"/>
    <col min="1051" max="1051" width="5.140625" style="9" customWidth="1"/>
    <col min="1052" max="1052" width="3.7109375" style="9" customWidth="1"/>
    <col min="1053" max="1053" width="6.7109375" style="9" customWidth="1"/>
    <col min="1054" max="1280" width="9.140625" style="9"/>
    <col min="1281" max="1281" width="8" style="9" customWidth="1"/>
    <col min="1282" max="1282" width="22" style="9" customWidth="1"/>
    <col min="1283" max="1283" width="9.7109375" style="9" customWidth="1"/>
    <col min="1284" max="1286" width="10.28515625" style="9" customWidth="1"/>
    <col min="1287" max="1287" width="10.7109375" style="9" customWidth="1"/>
    <col min="1288" max="1297" width="5.42578125" style="9" customWidth="1"/>
    <col min="1298" max="1298" width="11.140625" style="9" customWidth="1"/>
    <col min="1299" max="1299" width="5.140625" style="9" customWidth="1"/>
    <col min="1300" max="1300" width="3.7109375" style="9" customWidth="1"/>
    <col min="1301" max="1301" width="5.140625" style="9" customWidth="1"/>
    <col min="1302" max="1302" width="3.7109375" style="9" customWidth="1"/>
    <col min="1303" max="1303" width="5.140625" style="9" customWidth="1"/>
    <col min="1304" max="1304" width="3.7109375" style="9" customWidth="1"/>
    <col min="1305" max="1305" width="5.140625" style="9" customWidth="1"/>
    <col min="1306" max="1306" width="3.7109375" style="9" customWidth="1"/>
    <col min="1307" max="1307" width="5.140625" style="9" customWidth="1"/>
    <col min="1308" max="1308" width="3.7109375" style="9" customWidth="1"/>
    <col min="1309" max="1309" width="6.7109375" style="9" customWidth="1"/>
    <col min="1310" max="1536" width="9.140625" style="9"/>
    <col min="1537" max="1537" width="8" style="9" customWidth="1"/>
    <col min="1538" max="1538" width="22" style="9" customWidth="1"/>
    <col min="1539" max="1539" width="9.7109375" style="9" customWidth="1"/>
    <col min="1540" max="1542" width="10.28515625" style="9" customWidth="1"/>
    <col min="1543" max="1543" width="10.7109375" style="9" customWidth="1"/>
    <col min="1544" max="1553" width="5.42578125" style="9" customWidth="1"/>
    <col min="1554" max="1554" width="11.140625" style="9" customWidth="1"/>
    <col min="1555" max="1555" width="5.140625" style="9" customWidth="1"/>
    <col min="1556" max="1556" width="3.7109375" style="9" customWidth="1"/>
    <col min="1557" max="1557" width="5.140625" style="9" customWidth="1"/>
    <col min="1558" max="1558" width="3.7109375" style="9" customWidth="1"/>
    <col min="1559" max="1559" width="5.140625" style="9" customWidth="1"/>
    <col min="1560" max="1560" width="3.7109375" style="9" customWidth="1"/>
    <col min="1561" max="1561" width="5.140625" style="9" customWidth="1"/>
    <col min="1562" max="1562" width="3.7109375" style="9" customWidth="1"/>
    <col min="1563" max="1563" width="5.140625" style="9" customWidth="1"/>
    <col min="1564" max="1564" width="3.7109375" style="9" customWidth="1"/>
    <col min="1565" max="1565" width="6.7109375" style="9" customWidth="1"/>
    <col min="1566" max="1792" width="9.140625" style="9"/>
    <col min="1793" max="1793" width="8" style="9" customWidth="1"/>
    <col min="1794" max="1794" width="22" style="9" customWidth="1"/>
    <col min="1795" max="1795" width="9.7109375" style="9" customWidth="1"/>
    <col min="1796" max="1798" width="10.28515625" style="9" customWidth="1"/>
    <col min="1799" max="1799" width="10.7109375" style="9" customWidth="1"/>
    <col min="1800" max="1809" width="5.42578125" style="9" customWidth="1"/>
    <col min="1810" max="1810" width="11.140625" style="9" customWidth="1"/>
    <col min="1811" max="1811" width="5.140625" style="9" customWidth="1"/>
    <col min="1812" max="1812" width="3.7109375" style="9" customWidth="1"/>
    <col min="1813" max="1813" width="5.140625" style="9" customWidth="1"/>
    <col min="1814" max="1814" width="3.7109375" style="9" customWidth="1"/>
    <col min="1815" max="1815" width="5.140625" style="9" customWidth="1"/>
    <col min="1816" max="1816" width="3.7109375" style="9" customWidth="1"/>
    <col min="1817" max="1817" width="5.140625" style="9" customWidth="1"/>
    <col min="1818" max="1818" width="3.7109375" style="9" customWidth="1"/>
    <col min="1819" max="1819" width="5.140625" style="9" customWidth="1"/>
    <col min="1820" max="1820" width="3.7109375" style="9" customWidth="1"/>
    <col min="1821" max="1821" width="6.7109375" style="9" customWidth="1"/>
    <col min="1822" max="2048" width="9.140625" style="9"/>
    <col min="2049" max="2049" width="8" style="9" customWidth="1"/>
    <col min="2050" max="2050" width="22" style="9" customWidth="1"/>
    <col min="2051" max="2051" width="9.7109375" style="9" customWidth="1"/>
    <col min="2052" max="2054" width="10.28515625" style="9" customWidth="1"/>
    <col min="2055" max="2055" width="10.7109375" style="9" customWidth="1"/>
    <col min="2056" max="2065" width="5.42578125" style="9" customWidth="1"/>
    <col min="2066" max="2066" width="11.140625" style="9" customWidth="1"/>
    <col min="2067" max="2067" width="5.140625" style="9" customWidth="1"/>
    <col min="2068" max="2068" width="3.7109375" style="9" customWidth="1"/>
    <col min="2069" max="2069" width="5.140625" style="9" customWidth="1"/>
    <col min="2070" max="2070" width="3.7109375" style="9" customWidth="1"/>
    <col min="2071" max="2071" width="5.140625" style="9" customWidth="1"/>
    <col min="2072" max="2072" width="3.7109375" style="9" customWidth="1"/>
    <col min="2073" max="2073" width="5.140625" style="9" customWidth="1"/>
    <col min="2074" max="2074" width="3.7109375" style="9" customWidth="1"/>
    <col min="2075" max="2075" width="5.140625" style="9" customWidth="1"/>
    <col min="2076" max="2076" width="3.7109375" style="9" customWidth="1"/>
    <col min="2077" max="2077" width="6.7109375" style="9" customWidth="1"/>
    <col min="2078" max="2304" width="9.140625" style="9"/>
    <col min="2305" max="2305" width="8" style="9" customWidth="1"/>
    <col min="2306" max="2306" width="22" style="9" customWidth="1"/>
    <col min="2307" max="2307" width="9.7109375" style="9" customWidth="1"/>
    <col min="2308" max="2310" width="10.28515625" style="9" customWidth="1"/>
    <col min="2311" max="2311" width="10.7109375" style="9" customWidth="1"/>
    <col min="2312" max="2321" width="5.42578125" style="9" customWidth="1"/>
    <col min="2322" max="2322" width="11.140625" style="9" customWidth="1"/>
    <col min="2323" max="2323" width="5.140625" style="9" customWidth="1"/>
    <col min="2324" max="2324" width="3.7109375" style="9" customWidth="1"/>
    <col min="2325" max="2325" width="5.140625" style="9" customWidth="1"/>
    <col min="2326" max="2326" width="3.7109375" style="9" customWidth="1"/>
    <col min="2327" max="2327" width="5.140625" style="9" customWidth="1"/>
    <col min="2328" max="2328" width="3.7109375" style="9" customWidth="1"/>
    <col min="2329" max="2329" width="5.140625" style="9" customWidth="1"/>
    <col min="2330" max="2330" width="3.7109375" style="9" customWidth="1"/>
    <col min="2331" max="2331" width="5.140625" style="9" customWidth="1"/>
    <col min="2332" max="2332" width="3.7109375" style="9" customWidth="1"/>
    <col min="2333" max="2333" width="6.7109375" style="9" customWidth="1"/>
    <col min="2334" max="2560" width="9.140625" style="9"/>
    <col min="2561" max="2561" width="8" style="9" customWidth="1"/>
    <col min="2562" max="2562" width="22" style="9" customWidth="1"/>
    <col min="2563" max="2563" width="9.7109375" style="9" customWidth="1"/>
    <col min="2564" max="2566" width="10.28515625" style="9" customWidth="1"/>
    <col min="2567" max="2567" width="10.7109375" style="9" customWidth="1"/>
    <col min="2568" max="2577" width="5.42578125" style="9" customWidth="1"/>
    <col min="2578" max="2578" width="11.140625" style="9" customWidth="1"/>
    <col min="2579" max="2579" width="5.140625" style="9" customWidth="1"/>
    <col min="2580" max="2580" width="3.7109375" style="9" customWidth="1"/>
    <col min="2581" max="2581" width="5.140625" style="9" customWidth="1"/>
    <col min="2582" max="2582" width="3.7109375" style="9" customWidth="1"/>
    <col min="2583" max="2583" width="5.140625" style="9" customWidth="1"/>
    <col min="2584" max="2584" width="3.7109375" style="9" customWidth="1"/>
    <col min="2585" max="2585" width="5.140625" style="9" customWidth="1"/>
    <col min="2586" max="2586" width="3.7109375" style="9" customWidth="1"/>
    <col min="2587" max="2587" width="5.140625" style="9" customWidth="1"/>
    <col min="2588" max="2588" width="3.7109375" style="9" customWidth="1"/>
    <col min="2589" max="2589" width="6.7109375" style="9" customWidth="1"/>
    <col min="2590" max="2816" width="9.140625" style="9"/>
    <col min="2817" max="2817" width="8" style="9" customWidth="1"/>
    <col min="2818" max="2818" width="22" style="9" customWidth="1"/>
    <col min="2819" max="2819" width="9.7109375" style="9" customWidth="1"/>
    <col min="2820" max="2822" width="10.28515625" style="9" customWidth="1"/>
    <col min="2823" max="2823" width="10.7109375" style="9" customWidth="1"/>
    <col min="2824" max="2833" width="5.42578125" style="9" customWidth="1"/>
    <col min="2834" max="2834" width="11.140625" style="9" customWidth="1"/>
    <col min="2835" max="2835" width="5.140625" style="9" customWidth="1"/>
    <col min="2836" max="2836" width="3.7109375" style="9" customWidth="1"/>
    <col min="2837" max="2837" width="5.140625" style="9" customWidth="1"/>
    <col min="2838" max="2838" width="3.7109375" style="9" customWidth="1"/>
    <col min="2839" max="2839" width="5.140625" style="9" customWidth="1"/>
    <col min="2840" max="2840" width="3.7109375" style="9" customWidth="1"/>
    <col min="2841" max="2841" width="5.140625" style="9" customWidth="1"/>
    <col min="2842" max="2842" width="3.7109375" style="9" customWidth="1"/>
    <col min="2843" max="2843" width="5.140625" style="9" customWidth="1"/>
    <col min="2844" max="2844" width="3.7109375" style="9" customWidth="1"/>
    <col min="2845" max="2845" width="6.7109375" style="9" customWidth="1"/>
    <col min="2846" max="3072" width="9.140625" style="9"/>
    <col min="3073" max="3073" width="8" style="9" customWidth="1"/>
    <col min="3074" max="3074" width="22" style="9" customWidth="1"/>
    <col min="3075" max="3075" width="9.7109375" style="9" customWidth="1"/>
    <col min="3076" max="3078" width="10.28515625" style="9" customWidth="1"/>
    <col min="3079" max="3079" width="10.7109375" style="9" customWidth="1"/>
    <col min="3080" max="3089" width="5.42578125" style="9" customWidth="1"/>
    <col min="3090" max="3090" width="11.140625" style="9" customWidth="1"/>
    <col min="3091" max="3091" width="5.140625" style="9" customWidth="1"/>
    <col min="3092" max="3092" width="3.7109375" style="9" customWidth="1"/>
    <col min="3093" max="3093" width="5.140625" style="9" customWidth="1"/>
    <col min="3094" max="3094" width="3.7109375" style="9" customWidth="1"/>
    <col min="3095" max="3095" width="5.140625" style="9" customWidth="1"/>
    <col min="3096" max="3096" width="3.7109375" style="9" customWidth="1"/>
    <col min="3097" max="3097" width="5.140625" style="9" customWidth="1"/>
    <col min="3098" max="3098" width="3.7109375" style="9" customWidth="1"/>
    <col min="3099" max="3099" width="5.140625" style="9" customWidth="1"/>
    <col min="3100" max="3100" width="3.7109375" style="9" customWidth="1"/>
    <col min="3101" max="3101" width="6.7109375" style="9" customWidth="1"/>
    <col min="3102" max="3328" width="9.140625" style="9"/>
    <col min="3329" max="3329" width="8" style="9" customWidth="1"/>
    <col min="3330" max="3330" width="22" style="9" customWidth="1"/>
    <col min="3331" max="3331" width="9.7109375" style="9" customWidth="1"/>
    <col min="3332" max="3334" width="10.28515625" style="9" customWidth="1"/>
    <col min="3335" max="3335" width="10.7109375" style="9" customWidth="1"/>
    <col min="3336" max="3345" width="5.42578125" style="9" customWidth="1"/>
    <col min="3346" max="3346" width="11.140625" style="9" customWidth="1"/>
    <col min="3347" max="3347" width="5.140625" style="9" customWidth="1"/>
    <col min="3348" max="3348" width="3.7109375" style="9" customWidth="1"/>
    <col min="3349" max="3349" width="5.140625" style="9" customWidth="1"/>
    <col min="3350" max="3350" width="3.7109375" style="9" customWidth="1"/>
    <col min="3351" max="3351" width="5.140625" style="9" customWidth="1"/>
    <col min="3352" max="3352" width="3.7109375" style="9" customWidth="1"/>
    <col min="3353" max="3353" width="5.140625" style="9" customWidth="1"/>
    <col min="3354" max="3354" width="3.7109375" style="9" customWidth="1"/>
    <col min="3355" max="3355" width="5.140625" style="9" customWidth="1"/>
    <col min="3356" max="3356" width="3.7109375" style="9" customWidth="1"/>
    <col min="3357" max="3357" width="6.7109375" style="9" customWidth="1"/>
    <col min="3358" max="3584" width="9.140625" style="9"/>
    <col min="3585" max="3585" width="8" style="9" customWidth="1"/>
    <col min="3586" max="3586" width="22" style="9" customWidth="1"/>
    <col min="3587" max="3587" width="9.7109375" style="9" customWidth="1"/>
    <col min="3588" max="3590" width="10.28515625" style="9" customWidth="1"/>
    <col min="3591" max="3591" width="10.7109375" style="9" customWidth="1"/>
    <col min="3592" max="3601" width="5.42578125" style="9" customWidth="1"/>
    <col min="3602" max="3602" width="11.140625" style="9" customWidth="1"/>
    <col min="3603" max="3603" width="5.140625" style="9" customWidth="1"/>
    <col min="3604" max="3604" width="3.7109375" style="9" customWidth="1"/>
    <col min="3605" max="3605" width="5.140625" style="9" customWidth="1"/>
    <col min="3606" max="3606" width="3.7109375" style="9" customWidth="1"/>
    <col min="3607" max="3607" width="5.140625" style="9" customWidth="1"/>
    <col min="3608" max="3608" width="3.7109375" style="9" customWidth="1"/>
    <col min="3609" max="3609" width="5.140625" style="9" customWidth="1"/>
    <col min="3610" max="3610" width="3.7109375" style="9" customWidth="1"/>
    <col min="3611" max="3611" width="5.140625" style="9" customWidth="1"/>
    <col min="3612" max="3612" width="3.7109375" style="9" customWidth="1"/>
    <col min="3613" max="3613" width="6.7109375" style="9" customWidth="1"/>
    <col min="3614" max="3840" width="9.140625" style="9"/>
    <col min="3841" max="3841" width="8" style="9" customWidth="1"/>
    <col min="3842" max="3842" width="22" style="9" customWidth="1"/>
    <col min="3843" max="3843" width="9.7109375" style="9" customWidth="1"/>
    <col min="3844" max="3846" width="10.28515625" style="9" customWidth="1"/>
    <col min="3847" max="3847" width="10.7109375" style="9" customWidth="1"/>
    <col min="3848" max="3857" width="5.42578125" style="9" customWidth="1"/>
    <col min="3858" max="3858" width="11.140625" style="9" customWidth="1"/>
    <col min="3859" max="3859" width="5.140625" style="9" customWidth="1"/>
    <col min="3860" max="3860" width="3.7109375" style="9" customWidth="1"/>
    <col min="3861" max="3861" width="5.140625" style="9" customWidth="1"/>
    <col min="3862" max="3862" width="3.7109375" style="9" customWidth="1"/>
    <col min="3863" max="3863" width="5.140625" style="9" customWidth="1"/>
    <col min="3864" max="3864" width="3.7109375" style="9" customWidth="1"/>
    <col min="3865" max="3865" width="5.140625" style="9" customWidth="1"/>
    <col min="3866" max="3866" width="3.7109375" style="9" customWidth="1"/>
    <col min="3867" max="3867" width="5.140625" style="9" customWidth="1"/>
    <col min="3868" max="3868" width="3.7109375" style="9" customWidth="1"/>
    <col min="3869" max="3869" width="6.7109375" style="9" customWidth="1"/>
    <col min="3870" max="4096" width="9.140625" style="9"/>
    <col min="4097" max="4097" width="8" style="9" customWidth="1"/>
    <col min="4098" max="4098" width="22" style="9" customWidth="1"/>
    <col min="4099" max="4099" width="9.7109375" style="9" customWidth="1"/>
    <col min="4100" max="4102" width="10.28515625" style="9" customWidth="1"/>
    <col min="4103" max="4103" width="10.7109375" style="9" customWidth="1"/>
    <col min="4104" max="4113" width="5.42578125" style="9" customWidth="1"/>
    <col min="4114" max="4114" width="11.140625" style="9" customWidth="1"/>
    <col min="4115" max="4115" width="5.140625" style="9" customWidth="1"/>
    <col min="4116" max="4116" width="3.7109375" style="9" customWidth="1"/>
    <col min="4117" max="4117" width="5.140625" style="9" customWidth="1"/>
    <col min="4118" max="4118" width="3.7109375" style="9" customWidth="1"/>
    <col min="4119" max="4119" width="5.140625" style="9" customWidth="1"/>
    <col min="4120" max="4120" width="3.7109375" style="9" customWidth="1"/>
    <col min="4121" max="4121" width="5.140625" style="9" customWidth="1"/>
    <col min="4122" max="4122" width="3.7109375" style="9" customWidth="1"/>
    <col min="4123" max="4123" width="5.140625" style="9" customWidth="1"/>
    <col min="4124" max="4124" width="3.7109375" style="9" customWidth="1"/>
    <col min="4125" max="4125" width="6.7109375" style="9" customWidth="1"/>
    <col min="4126" max="4352" width="9.140625" style="9"/>
    <col min="4353" max="4353" width="8" style="9" customWidth="1"/>
    <col min="4354" max="4354" width="22" style="9" customWidth="1"/>
    <col min="4355" max="4355" width="9.7109375" style="9" customWidth="1"/>
    <col min="4356" max="4358" width="10.28515625" style="9" customWidth="1"/>
    <col min="4359" max="4359" width="10.7109375" style="9" customWidth="1"/>
    <col min="4360" max="4369" width="5.42578125" style="9" customWidth="1"/>
    <col min="4370" max="4370" width="11.140625" style="9" customWidth="1"/>
    <col min="4371" max="4371" width="5.140625" style="9" customWidth="1"/>
    <col min="4372" max="4372" width="3.7109375" style="9" customWidth="1"/>
    <col min="4373" max="4373" width="5.140625" style="9" customWidth="1"/>
    <col min="4374" max="4374" width="3.7109375" style="9" customWidth="1"/>
    <col min="4375" max="4375" width="5.140625" style="9" customWidth="1"/>
    <col min="4376" max="4376" width="3.7109375" style="9" customWidth="1"/>
    <col min="4377" max="4377" width="5.140625" style="9" customWidth="1"/>
    <col min="4378" max="4378" width="3.7109375" style="9" customWidth="1"/>
    <col min="4379" max="4379" width="5.140625" style="9" customWidth="1"/>
    <col min="4380" max="4380" width="3.7109375" style="9" customWidth="1"/>
    <col min="4381" max="4381" width="6.7109375" style="9" customWidth="1"/>
    <col min="4382" max="4608" width="9.140625" style="9"/>
    <col min="4609" max="4609" width="8" style="9" customWidth="1"/>
    <col min="4610" max="4610" width="22" style="9" customWidth="1"/>
    <col min="4611" max="4611" width="9.7109375" style="9" customWidth="1"/>
    <col min="4612" max="4614" width="10.28515625" style="9" customWidth="1"/>
    <col min="4615" max="4615" width="10.7109375" style="9" customWidth="1"/>
    <col min="4616" max="4625" width="5.42578125" style="9" customWidth="1"/>
    <col min="4626" max="4626" width="11.140625" style="9" customWidth="1"/>
    <col min="4627" max="4627" width="5.140625" style="9" customWidth="1"/>
    <col min="4628" max="4628" width="3.7109375" style="9" customWidth="1"/>
    <col min="4629" max="4629" width="5.140625" style="9" customWidth="1"/>
    <col min="4630" max="4630" width="3.7109375" style="9" customWidth="1"/>
    <col min="4631" max="4631" width="5.140625" style="9" customWidth="1"/>
    <col min="4632" max="4632" width="3.7109375" style="9" customWidth="1"/>
    <col min="4633" max="4633" width="5.140625" style="9" customWidth="1"/>
    <col min="4634" max="4634" width="3.7109375" style="9" customWidth="1"/>
    <col min="4635" max="4635" width="5.140625" style="9" customWidth="1"/>
    <col min="4636" max="4636" width="3.7109375" style="9" customWidth="1"/>
    <col min="4637" max="4637" width="6.7109375" style="9" customWidth="1"/>
    <col min="4638" max="4864" width="9.140625" style="9"/>
    <col min="4865" max="4865" width="8" style="9" customWidth="1"/>
    <col min="4866" max="4866" width="22" style="9" customWidth="1"/>
    <col min="4867" max="4867" width="9.7109375" style="9" customWidth="1"/>
    <col min="4868" max="4870" width="10.28515625" style="9" customWidth="1"/>
    <col min="4871" max="4871" width="10.7109375" style="9" customWidth="1"/>
    <col min="4872" max="4881" width="5.42578125" style="9" customWidth="1"/>
    <col min="4882" max="4882" width="11.140625" style="9" customWidth="1"/>
    <col min="4883" max="4883" width="5.140625" style="9" customWidth="1"/>
    <col min="4884" max="4884" width="3.7109375" style="9" customWidth="1"/>
    <col min="4885" max="4885" width="5.140625" style="9" customWidth="1"/>
    <col min="4886" max="4886" width="3.7109375" style="9" customWidth="1"/>
    <col min="4887" max="4887" width="5.140625" style="9" customWidth="1"/>
    <col min="4888" max="4888" width="3.7109375" style="9" customWidth="1"/>
    <col min="4889" max="4889" width="5.140625" style="9" customWidth="1"/>
    <col min="4890" max="4890" width="3.7109375" style="9" customWidth="1"/>
    <col min="4891" max="4891" width="5.140625" style="9" customWidth="1"/>
    <col min="4892" max="4892" width="3.7109375" style="9" customWidth="1"/>
    <col min="4893" max="4893" width="6.7109375" style="9" customWidth="1"/>
    <col min="4894" max="5120" width="9.140625" style="9"/>
    <col min="5121" max="5121" width="8" style="9" customWidth="1"/>
    <col min="5122" max="5122" width="22" style="9" customWidth="1"/>
    <col min="5123" max="5123" width="9.7109375" style="9" customWidth="1"/>
    <col min="5124" max="5126" width="10.28515625" style="9" customWidth="1"/>
    <col min="5127" max="5127" width="10.7109375" style="9" customWidth="1"/>
    <col min="5128" max="5137" width="5.42578125" style="9" customWidth="1"/>
    <col min="5138" max="5138" width="11.140625" style="9" customWidth="1"/>
    <col min="5139" max="5139" width="5.140625" style="9" customWidth="1"/>
    <col min="5140" max="5140" width="3.7109375" style="9" customWidth="1"/>
    <col min="5141" max="5141" width="5.140625" style="9" customWidth="1"/>
    <col min="5142" max="5142" width="3.7109375" style="9" customWidth="1"/>
    <col min="5143" max="5143" width="5.140625" style="9" customWidth="1"/>
    <col min="5144" max="5144" width="3.7109375" style="9" customWidth="1"/>
    <col min="5145" max="5145" width="5.140625" style="9" customWidth="1"/>
    <col min="5146" max="5146" width="3.7109375" style="9" customWidth="1"/>
    <col min="5147" max="5147" width="5.140625" style="9" customWidth="1"/>
    <col min="5148" max="5148" width="3.7109375" style="9" customWidth="1"/>
    <col min="5149" max="5149" width="6.7109375" style="9" customWidth="1"/>
    <col min="5150" max="5376" width="9.140625" style="9"/>
    <col min="5377" max="5377" width="8" style="9" customWidth="1"/>
    <col min="5378" max="5378" width="22" style="9" customWidth="1"/>
    <col min="5379" max="5379" width="9.7109375" style="9" customWidth="1"/>
    <col min="5380" max="5382" width="10.28515625" style="9" customWidth="1"/>
    <col min="5383" max="5383" width="10.7109375" style="9" customWidth="1"/>
    <col min="5384" max="5393" width="5.42578125" style="9" customWidth="1"/>
    <col min="5394" max="5394" width="11.140625" style="9" customWidth="1"/>
    <col min="5395" max="5395" width="5.140625" style="9" customWidth="1"/>
    <col min="5396" max="5396" width="3.7109375" style="9" customWidth="1"/>
    <col min="5397" max="5397" width="5.140625" style="9" customWidth="1"/>
    <col min="5398" max="5398" width="3.7109375" style="9" customWidth="1"/>
    <col min="5399" max="5399" width="5.140625" style="9" customWidth="1"/>
    <col min="5400" max="5400" width="3.7109375" style="9" customWidth="1"/>
    <col min="5401" max="5401" width="5.140625" style="9" customWidth="1"/>
    <col min="5402" max="5402" width="3.7109375" style="9" customWidth="1"/>
    <col min="5403" max="5403" width="5.140625" style="9" customWidth="1"/>
    <col min="5404" max="5404" width="3.7109375" style="9" customWidth="1"/>
    <col min="5405" max="5405" width="6.7109375" style="9" customWidth="1"/>
    <col min="5406" max="5632" width="9.140625" style="9"/>
    <col min="5633" max="5633" width="8" style="9" customWidth="1"/>
    <col min="5634" max="5634" width="22" style="9" customWidth="1"/>
    <col min="5635" max="5635" width="9.7109375" style="9" customWidth="1"/>
    <col min="5636" max="5638" width="10.28515625" style="9" customWidth="1"/>
    <col min="5639" max="5639" width="10.7109375" style="9" customWidth="1"/>
    <col min="5640" max="5649" width="5.42578125" style="9" customWidth="1"/>
    <col min="5650" max="5650" width="11.140625" style="9" customWidth="1"/>
    <col min="5651" max="5651" width="5.140625" style="9" customWidth="1"/>
    <col min="5652" max="5652" width="3.7109375" style="9" customWidth="1"/>
    <col min="5653" max="5653" width="5.140625" style="9" customWidth="1"/>
    <col min="5654" max="5654" width="3.7109375" style="9" customWidth="1"/>
    <col min="5655" max="5655" width="5.140625" style="9" customWidth="1"/>
    <col min="5656" max="5656" width="3.7109375" style="9" customWidth="1"/>
    <col min="5657" max="5657" width="5.140625" style="9" customWidth="1"/>
    <col min="5658" max="5658" width="3.7109375" style="9" customWidth="1"/>
    <col min="5659" max="5659" width="5.140625" style="9" customWidth="1"/>
    <col min="5660" max="5660" width="3.7109375" style="9" customWidth="1"/>
    <col min="5661" max="5661" width="6.7109375" style="9" customWidth="1"/>
    <col min="5662" max="5888" width="9.140625" style="9"/>
    <col min="5889" max="5889" width="8" style="9" customWidth="1"/>
    <col min="5890" max="5890" width="22" style="9" customWidth="1"/>
    <col min="5891" max="5891" width="9.7109375" style="9" customWidth="1"/>
    <col min="5892" max="5894" width="10.28515625" style="9" customWidth="1"/>
    <col min="5895" max="5895" width="10.7109375" style="9" customWidth="1"/>
    <col min="5896" max="5905" width="5.42578125" style="9" customWidth="1"/>
    <col min="5906" max="5906" width="11.140625" style="9" customWidth="1"/>
    <col min="5907" max="5907" width="5.140625" style="9" customWidth="1"/>
    <col min="5908" max="5908" width="3.7109375" style="9" customWidth="1"/>
    <col min="5909" max="5909" width="5.140625" style="9" customWidth="1"/>
    <col min="5910" max="5910" width="3.7109375" style="9" customWidth="1"/>
    <col min="5911" max="5911" width="5.140625" style="9" customWidth="1"/>
    <col min="5912" max="5912" width="3.7109375" style="9" customWidth="1"/>
    <col min="5913" max="5913" width="5.140625" style="9" customWidth="1"/>
    <col min="5914" max="5914" width="3.7109375" style="9" customWidth="1"/>
    <col min="5915" max="5915" width="5.140625" style="9" customWidth="1"/>
    <col min="5916" max="5916" width="3.7109375" style="9" customWidth="1"/>
    <col min="5917" max="5917" width="6.7109375" style="9" customWidth="1"/>
    <col min="5918" max="6144" width="9.140625" style="9"/>
    <col min="6145" max="6145" width="8" style="9" customWidth="1"/>
    <col min="6146" max="6146" width="22" style="9" customWidth="1"/>
    <col min="6147" max="6147" width="9.7109375" style="9" customWidth="1"/>
    <col min="6148" max="6150" width="10.28515625" style="9" customWidth="1"/>
    <col min="6151" max="6151" width="10.7109375" style="9" customWidth="1"/>
    <col min="6152" max="6161" width="5.42578125" style="9" customWidth="1"/>
    <col min="6162" max="6162" width="11.140625" style="9" customWidth="1"/>
    <col min="6163" max="6163" width="5.140625" style="9" customWidth="1"/>
    <col min="6164" max="6164" width="3.7109375" style="9" customWidth="1"/>
    <col min="6165" max="6165" width="5.140625" style="9" customWidth="1"/>
    <col min="6166" max="6166" width="3.7109375" style="9" customWidth="1"/>
    <col min="6167" max="6167" width="5.140625" style="9" customWidth="1"/>
    <col min="6168" max="6168" width="3.7109375" style="9" customWidth="1"/>
    <col min="6169" max="6169" width="5.140625" style="9" customWidth="1"/>
    <col min="6170" max="6170" width="3.7109375" style="9" customWidth="1"/>
    <col min="6171" max="6171" width="5.140625" style="9" customWidth="1"/>
    <col min="6172" max="6172" width="3.7109375" style="9" customWidth="1"/>
    <col min="6173" max="6173" width="6.7109375" style="9" customWidth="1"/>
    <col min="6174" max="6400" width="9.140625" style="9"/>
    <col min="6401" max="6401" width="8" style="9" customWidth="1"/>
    <col min="6402" max="6402" width="22" style="9" customWidth="1"/>
    <col min="6403" max="6403" width="9.7109375" style="9" customWidth="1"/>
    <col min="6404" max="6406" width="10.28515625" style="9" customWidth="1"/>
    <col min="6407" max="6407" width="10.7109375" style="9" customWidth="1"/>
    <col min="6408" max="6417" width="5.42578125" style="9" customWidth="1"/>
    <col min="6418" max="6418" width="11.140625" style="9" customWidth="1"/>
    <col min="6419" max="6419" width="5.140625" style="9" customWidth="1"/>
    <col min="6420" max="6420" width="3.7109375" style="9" customWidth="1"/>
    <col min="6421" max="6421" width="5.140625" style="9" customWidth="1"/>
    <col min="6422" max="6422" width="3.7109375" style="9" customWidth="1"/>
    <col min="6423" max="6423" width="5.140625" style="9" customWidth="1"/>
    <col min="6424" max="6424" width="3.7109375" style="9" customWidth="1"/>
    <col min="6425" max="6425" width="5.140625" style="9" customWidth="1"/>
    <col min="6426" max="6426" width="3.7109375" style="9" customWidth="1"/>
    <col min="6427" max="6427" width="5.140625" style="9" customWidth="1"/>
    <col min="6428" max="6428" width="3.7109375" style="9" customWidth="1"/>
    <col min="6429" max="6429" width="6.7109375" style="9" customWidth="1"/>
    <col min="6430" max="6656" width="9.140625" style="9"/>
    <col min="6657" max="6657" width="8" style="9" customWidth="1"/>
    <col min="6658" max="6658" width="22" style="9" customWidth="1"/>
    <col min="6659" max="6659" width="9.7109375" style="9" customWidth="1"/>
    <col min="6660" max="6662" width="10.28515625" style="9" customWidth="1"/>
    <col min="6663" max="6663" width="10.7109375" style="9" customWidth="1"/>
    <col min="6664" max="6673" width="5.42578125" style="9" customWidth="1"/>
    <col min="6674" max="6674" width="11.140625" style="9" customWidth="1"/>
    <col min="6675" max="6675" width="5.140625" style="9" customWidth="1"/>
    <col min="6676" max="6676" width="3.7109375" style="9" customWidth="1"/>
    <col min="6677" max="6677" width="5.140625" style="9" customWidth="1"/>
    <col min="6678" max="6678" width="3.7109375" style="9" customWidth="1"/>
    <col min="6679" max="6679" width="5.140625" style="9" customWidth="1"/>
    <col min="6680" max="6680" width="3.7109375" style="9" customWidth="1"/>
    <col min="6681" max="6681" width="5.140625" style="9" customWidth="1"/>
    <col min="6682" max="6682" width="3.7109375" style="9" customWidth="1"/>
    <col min="6683" max="6683" width="5.140625" style="9" customWidth="1"/>
    <col min="6684" max="6684" width="3.7109375" style="9" customWidth="1"/>
    <col min="6685" max="6685" width="6.7109375" style="9" customWidth="1"/>
    <col min="6686" max="6912" width="9.140625" style="9"/>
    <col min="6913" max="6913" width="8" style="9" customWidth="1"/>
    <col min="6914" max="6914" width="22" style="9" customWidth="1"/>
    <col min="6915" max="6915" width="9.7109375" style="9" customWidth="1"/>
    <col min="6916" max="6918" width="10.28515625" style="9" customWidth="1"/>
    <col min="6919" max="6919" width="10.7109375" style="9" customWidth="1"/>
    <col min="6920" max="6929" width="5.42578125" style="9" customWidth="1"/>
    <col min="6930" max="6930" width="11.140625" style="9" customWidth="1"/>
    <col min="6931" max="6931" width="5.140625" style="9" customWidth="1"/>
    <col min="6932" max="6932" width="3.7109375" style="9" customWidth="1"/>
    <col min="6933" max="6933" width="5.140625" style="9" customWidth="1"/>
    <col min="6934" max="6934" width="3.7109375" style="9" customWidth="1"/>
    <col min="6935" max="6935" width="5.140625" style="9" customWidth="1"/>
    <col min="6936" max="6936" width="3.7109375" style="9" customWidth="1"/>
    <col min="6937" max="6937" width="5.140625" style="9" customWidth="1"/>
    <col min="6938" max="6938" width="3.7109375" style="9" customWidth="1"/>
    <col min="6939" max="6939" width="5.140625" style="9" customWidth="1"/>
    <col min="6940" max="6940" width="3.7109375" style="9" customWidth="1"/>
    <col min="6941" max="6941" width="6.7109375" style="9" customWidth="1"/>
    <col min="6942" max="7168" width="9.140625" style="9"/>
    <col min="7169" max="7169" width="8" style="9" customWidth="1"/>
    <col min="7170" max="7170" width="22" style="9" customWidth="1"/>
    <col min="7171" max="7171" width="9.7109375" style="9" customWidth="1"/>
    <col min="7172" max="7174" width="10.28515625" style="9" customWidth="1"/>
    <col min="7175" max="7175" width="10.7109375" style="9" customWidth="1"/>
    <col min="7176" max="7185" width="5.42578125" style="9" customWidth="1"/>
    <col min="7186" max="7186" width="11.140625" style="9" customWidth="1"/>
    <col min="7187" max="7187" width="5.140625" style="9" customWidth="1"/>
    <col min="7188" max="7188" width="3.7109375" style="9" customWidth="1"/>
    <col min="7189" max="7189" width="5.140625" style="9" customWidth="1"/>
    <col min="7190" max="7190" width="3.7109375" style="9" customWidth="1"/>
    <col min="7191" max="7191" width="5.140625" style="9" customWidth="1"/>
    <col min="7192" max="7192" width="3.7109375" style="9" customWidth="1"/>
    <col min="7193" max="7193" width="5.140625" style="9" customWidth="1"/>
    <col min="7194" max="7194" width="3.7109375" style="9" customWidth="1"/>
    <col min="7195" max="7195" width="5.140625" style="9" customWidth="1"/>
    <col min="7196" max="7196" width="3.7109375" style="9" customWidth="1"/>
    <col min="7197" max="7197" width="6.7109375" style="9" customWidth="1"/>
    <col min="7198" max="7424" width="9.140625" style="9"/>
    <col min="7425" max="7425" width="8" style="9" customWidth="1"/>
    <col min="7426" max="7426" width="22" style="9" customWidth="1"/>
    <col min="7427" max="7427" width="9.7109375" style="9" customWidth="1"/>
    <col min="7428" max="7430" width="10.28515625" style="9" customWidth="1"/>
    <col min="7431" max="7431" width="10.7109375" style="9" customWidth="1"/>
    <col min="7432" max="7441" width="5.42578125" style="9" customWidth="1"/>
    <col min="7442" max="7442" width="11.140625" style="9" customWidth="1"/>
    <col min="7443" max="7443" width="5.140625" style="9" customWidth="1"/>
    <col min="7444" max="7444" width="3.7109375" style="9" customWidth="1"/>
    <col min="7445" max="7445" width="5.140625" style="9" customWidth="1"/>
    <col min="7446" max="7446" width="3.7109375" style="9" customWidth="1"/>
    <col min="7447" max="7447" width="5.140625" style="9" customWidth="1"/>
    <col min="7448" max="7448" width="3.7109375" style="9" customWidth="1"/>
    <col min="7449" max="7449" width="5.140625" style="9" customWidth="1"/>
    <col min="7450" max="7450" width="3.7109375" style="9" customWidth="1"/>
    <col min="7451" max="7451" width="5.140625" style="9" customWidth="1"/>
    <col min="7452" max="7452" width="3.7109375" style="9" customWidth="1"/>
    <col min="7453" max="7453" width="6.7109375" style="9" customWidth="1"/>
    <col min="7454" max="7680" width="9.140625" style="9"/>
    <col min="7681" max="7681" width="8" style="9" customWidth="1"/>
    <col min="7682" max="7682" width="22" style="9" customWidth="1"/>
    <col min="7683" max="7683" width="9.7109375" style="9" customWidth="1"/>
    <col min="7684" max="7686" width="10.28515625" style="9" customWidth="1"/>
    <col min="7687" max="7687" width="10.7109375" style="9" customWidth="1"/>
    <col min="7688" max="7697" width="5.42578125" style="9" customWidth="1"/>
    <col min="7698" max="7698" width="11.140625" style="9" customWidth="1"/>
    <col min="7699" max="7699" width="5.140625" style="9" customWidth="1"/>
    <col min="7700" max="7700" width="3.7109375" style="9" customWidth="1"/>
    <col min="7701" max="7701" width="5.140625" style="9" customWidth="1"/>
    <col min="7702" max="7702" width="3.7109375" style="9" customWidth="1"/>
    <col min="7703" max="7703" width="5.140625" style="9" customWidth="1"/>
    <col min="7704" max="7704" width="3.7109375" style="9" customWidth="1"/>
    <col min="7705" max="7705" width="5.140625" style="9" customWidth="1"/>
    <col min="7706" max="7706" width="3.7109375" style="9" customWidth="1"/>
    <col min="7707" max="7707" width="5.140625" style="9" customWidth="1"/>
    <col min="7708" max="7708" width="3.7109375" style="9" customWidth="1"/>
    <col min="7709" max="7709" width="6.7109375" style="9" customWidth="1"/>
    <col min="7710" max="7936" width="9.140625" style="9"/>
    <col min="7937" max="7937" width="8" style="9" customWidth="1"/>
    <col min="7938" max="7938" width="22" style="9" customWidth="1"/>
    <col min="7939" max="7939" width="9.7109375" style="9" customWidth="1"/>
    <col min="7940" max="7942" width="10.28515625" style="9" customWidth="1"/>
    <col min="7943" max="7943" width="10.7109375" style="9" customWidth="1"/>
    <col min="7944" max="7953" width="5.42578125" style="9" customWidth="1"/>
    <col min="7954" max="7954" width="11.140625" style="9" customWidth="1"/>
    <col min="7955" max="7955" width="5.140625" style="9" customWidth="1"/>
    <col min="7956" max="7956" width="3.7109375" style="9" customWidth="1"/>
    <col min="7957" max="7957" width="5.140625" style="9" customWidth="1"/>
    <col min="7958" max="7958" width="3.7109375" style="9" customWidth="1"/>
    <col min="7959" max="7959" width="5.140625" style="9" customWidth="1"/>
    <col min="7960" max="7960" width="3.7109375" style="9" customWidth="1"/>
    <col min="7961" max="7961" width="5.140625" style="9" customWidth="1"/>
    <col min="7962" max="7962" width="3.7109375" style="9" customWidth="1"/>
    <col min="7963" max="7963" width="5.140625" style="9" customWidth="1"/>
    <col min="7964" max="7964" width="3.7109375" style="9" customWidth="1"/>
    <col min="7965" max="7965" width="6.7109375" style="9" customWidth="1"/>
    <col min="7966" max="8192" width="9.140625" style="9"/>
    <col min="8193" max="8193" width="8" style="9" customWidth="1"/>
    <col min="8194" max="8194" width="22" style="9" customWidth="1"/>
    <col min="8195" max="8195" width="9.7109375" style="9" customWidth="1"/>
    <col min="8196" max="8198" width="10.28515625" style="9" customWidth="1"/>
    <col min="8199" max="8199" width="10.7109375" style="9" customWidth="1"/>
    <col min="8200" max="8209" width="5.42578125" style="9" customWidth="1"/>
    <col min="8210" max="8210" width="11.140625" style="9" customWidth="1"/>
    <col min="8211" max="8211" width="5.140625" style="9" customWidth="1"/>
    <col min="8212" max="8212" width="3.7109375" style="9" customWidth="1"/>
    <col min="8213" max="8213" width="5.140625" style="9" customWidth="1"/>
    <col min="8214" max="8214" width="3.7109375" style="9" customWidth="1"/>
    <col min="8215" max="8215" width="5.140625" style="9" customWidth="1"/>
    <col min="8216" max="8216" width="3.7109375" style="9" customWidth="1"/>
    <col min="8217" max="8217" width="5.140625" style="9" customWidth="1"/>
    <col min="8218" max="8218" width="3.7109375" style="9" customWidth="1"/>
    <col min="8219" max="8219" width="5.140625" style="9" customWidth="1"/>
    <col min="8220" max="8220" width="3.7109375" style="9" customWidth="1"/>
    <col min="8221" max="8221" width="6.7109375" style="9" customWidth="1"/>
    <col min="8222" max="8448" width="9.140625" style="9"/>
    <col min="8449" max="8449" width="8" style="9" customWidth="1"/>
    <col min="8450" max="8450" width="22" style="9" customWidth="1"/>
    <col min="8451" max="8451" width="9.7109375" style="9" customWidth="1"/>
    <col min="8452" max="8454" width="10.28515625" style="9" customWidth="1"/>
    <col min="8455" max="8455" width="10.7109375" style="9" customWidth="1"/>
    <col min="8456" max="8465" width="5.42578125" style="9" customWidth="1"/>
    <col min="8466" max="8466" width="11.140625" style="9" customWidth="1"/>
    <col min="8467" max="8467" width="5.140625" style="9" customWidth="1"/>
    <col min="8468" max="8468" width="3.7109375" style="9" customWidth="1"/>
    <col min="8469" max="8469" width="5.140625" style="9" customWidth="1"/>
    <col min="8470" max="8470" width="3.7109375" style="9" customWidth="1"/>
    <col min="8471" max="8471" width="5.140625" style="9" customWidth="1"/>
    <col min="8472" max="8472" width="3.7109375" style="9" customWidth="1"/>
    <col min="8473" max="8473" width="5.140625" style="9" customWidth="1"/>
    <col min="8474" max="8474" width="3.7109375" style="9" customWidth="1"/>
    <col min="8475" max="8475" width="5.140625" style="9" customWidth="1"/>
    <col min="8476" max="8476" width="3.7109375" style="9" customWidth="1"/>
    <col min="8477" max="8477" width="6.7109375" style="9" customWidth="1"/>
    <col min="8478" max="8704" width="9.140625" style="9"/>
    <col min="8705" max="8705" width="8" style="9" customWidth="1"/>
    <col min="8706" max="8706" width="22" style="9" customWidth="1"/>
    <col min="8707" max="8707" width="9.7109375" style="9" customWidth="1"/>
    <col min="8708" max="8710" width="10.28515625" style="9" customWidth="1"/>
    <col min="8711" max="8711" width="10.7109375" style="9" customWidth="1"/>
    <col min="8712" max="8721" width="5.42578125" style="9" customWidth="1"/>
    <col min="8722" max="8722" width="11.140625" style="9" customWidth="1"/>
    <col min="8723" max="8723" width="5.140625" style="9" customWidth="1"/>
    <col min="8724" max="8724" width="3.7109375" style="9" customWidth="1"/>
    <col min="8725" max="8725" width="5.140625" style="9" customWidth="1"/>
    <col min="8726" max="8726" width="3.7109375" style="9" customWidth="1"/>
    <col min="8727" max="8727" width="5.140625" style="9" customWidth="1"/>
    <col min="8728" max="8728" width="3.7109375" style="9" customWidth="1"/>
    <col min="8729" max="8729" width="5.140625" style="9" customWidth="1"/>
    <col min="8730" max="8730" width="3.7109375" style="9" customWidth="1"/>
    <col min="8731" max="8731" width="5.140625" style="9" customWidth="1"/>
    <col min="8732" max="8732" width="3.7109375" style="9" customWidth="1"/>
    <col min="8733" max="8733" width="6.7109375" style="9" customWidth="1"/>
    <col min="8734" max="8960" width="9.140625" style="9"/>
    <col min="8961" max="8961" width="8" style="9" customWidth="1"/>
    <col min="8962" max="8962" width="22" style="9" customWidth="1"/>
    <col min="8963" max="8963" width="9.7109375" style="9" customWidth="1"/>
    <col min="8964" max="8966" width="10.28515625" style="9" customWidth="1"/>
    <col min="8967" max="8967" width="10.7109375" style="9" customWidth="1"/>
    <col min="8968" max="8977" width="5.42578125" style="9" customWidth="1"/>
    <col min="8978" max="8978" width="11.140625" style="9" customWidth="1"/>
    <col min="8979" max="8979" width="5.140625" style="9" customWidth="1"/>
    <col min="8980" max="8980" width="3.7109375" style="9" customWidth="1"/>
    <col min="8981" max="8981" width="5.140625" style="9" customWidth="1"/>
    <col min="8982" max="8982" width="3.7109375" style="9" customWidth="1"/>
    <col min="8983" max="8983" width="5.140625" style="9" customWidth="1"/>
    <col min="8984" max="8984" width="3.7109375" style="9" customWidth="1"/>
    <col min="8985" max="8985" width="5.140625" style="9" customWidth="1"/>
    <col min="8986" max="8986" width="3.7109375" style="9" customWidth="1"/>
    <col min="8987" max="8987" width="5.140625" style="9" customWidth="1"/>
    <col min="8988" max="8988" width="3.7109375" style="9" customWidth="1"/>
    <col min="8989" max="8989" width="6.7109375" style="9" customWidth="1"/>
    <col min="8990" max="9216" width="9.140625" style="9"/>
    <col min="9217" max="9217" width="8" style="9" customWidth="1"/>
    <col min="9218" max="9218" width="22" style="9" customWidth="1"/>
    <col min="9219" max="9219" width="9.7109375" style="9" customWidth="1"/>
    <col min="9220" max="9222" width="10.28515625" style="9" customWidth="1"/>
    <col min="9223" max="9223" width="10.7109375" style="9" customWidth="1"/>
    <col min="9224" max="9233" width="5.42578125" style="9" customWidth="1"/>
    <col min="9234" max="9234" width="11.140625" style="9" customWidth="1"/>
    <col min="9235" max="9235" width="5.140625" style="9" customWidth="1"/>
    <col min="9236" max="9236" width="3.7109375" style="9" customWidth="1"/>
    <col min="9237" max="9237" width="5.140625" style="9" customWidth="1"/>
    <col min="9238" max="9238" width="3.7109375" style="9" customWidth="1"/>
    <col min="9239" max="9239" width="5.140625" style="9" customWidth="1"/>
    <col min="9240" max="9240" width="3.7109375" style="9" customWidth="1"/>
    <col min="9241" max="9241" width="5.140625" style="9" customWidth="1"/>
    <col min="9242" max="9242" width="3.7109375" style="9" customWidth="1"/>
    <col min="9243" max="9243" width="5.140625" style="9" customWidth="1"/>
    <col min="9244" max="9244" width="3.7109375" style="9" customWidth="1"/>
    <col min="9245" max="9245" width="6.7109375" style="9" customWidth="1"/>
    <col min="9246" max="9472" width="9.140625" style="9"/>
    <col min="9473" max="9473" width="8" style="9" customWidth="1"/>
    <col min="9474" max="9474" width="22" style="9" customWidth="1"/>
    <col min="9475" max="9475" width="9.7109375" style="9" customWidth="1"/>
    <col min="9476" max="9478" width="10.28515625" style="9" customWidth="1"/>
    <col min="9479" max="9479" width="10.7109375" style="9" customWidth="1"/>
    <col min="9480" max="9489" width="5.42578125" style="9" customWidth="1"/>
    <col min="9490" max="9490" width="11.140625" style="9" customWidth="1"/>
    <col min="9491" max="9491" width="5.140625" style="9" customWidth="1"/>
    <col min="9492" max="9492" width="3.7109375" style="9" customWidth="1"/>
    <col min="9493" max="9493" width="5.140625" style="9" customWidth="1"/>
    <col min="9494" max="9494" width="3.7109375" style="9" customWidth="1"/>
    <col min="9495" max="9495" width="5.140625" style="9" customWidth="1"/>
    <col min="9496" max="9496" width="3.7109375" style="9" customWidth="1"/>
    <col min="9497" max="9497" width="5.140625" style="9" customWidth="1"/>
    <col min="9498" max="9498" width="3.7109375" style="9" customWidth="1"/>
    <col min="9499" max="9499" width="5.140625" style="9" customWidth="1"/>
    <col min="9500" max="9500" width="3.7109375" style="9" customWidth="1"/>
    <col min="9501" max="9501" width="6.7109375" style="9" customWidth="1"/>
    <col min="9502" max="9728" width="9.140625" style="9"/>
    <col min="9729" max="9729" width="8" style="9" customWidth="1"/>
    <col min="9730" max="9730" width="22" style="9" customWidth="1"/>
    <col min="9731" max="9731" width="9.7109375" style="9" customWidth="1"/>
    <col min="9732" max="9734" width="10.28515625" style="9" customWidth="1"/>
    <col min="9735" max="9735" width="10.7109375" style="9" customWidth="1"/>
    <col min="9736" max="9745" width="5.42578125" style="9" customWidth="1"/>
    <col min="9746" max="9746" width="11.140625" style="9" customWidth="1"/>
    <col min="9747" max="9747" width="5.140625" style="9" customWidth="1"/>
    <col min="9748" max="9748" width="3.7109375" style="9" customWidth="1"/>
    <col min="9749" max="9749" width="5.140625" style="9" customWidth="1"/>
    <col min="9750" max="9750" width="3.7109375" style="9" customWidth="1"/>
    <col min="9751" max="9751" width="5.140625" style="9" customWidth="1"/>
    <col min="9752" max="9752" width="3.7109375" style="9" customWidth="1"/>
    <col min="9753" max="9753" width="5.140625" style="9" customWidth="1"/>
    <col min="9754" max="9754" width="3.7109375" style="9" customWidth="1"/>
    <col min="9755" max="9755" width="5.140625" style="9" customWidth="1"/>
    <col min="9756" max="9756" width="3.7109375" style="9" customWidth="1"/>
    <col min="9757" max="9757" width="6.7109375" style="9" customWidth="1"/>
    <col min="9758" max="9984" width="9.140625" style="9"/>
    <col min="9985" max="9985" width="8" style="9" customWidth="1"/>
    <col min="9986" max="9986" width="22" style="9" customWidth="1"/>
    <col min="9987" max="9987" width="9.7109375" style="9" customWidth="1"/>
    <col min="9988" max="9990" width="10.28515625" style="9" customWidth="1"/>
    <col min="9991" max="9991" width="10.7109375" style="9" customWidth="1"/>
    <col min="9992" max="10001" width="5.42578125" style="9" customWidth="1"/>
    <col min="10002" max="10002" width="11.140625" style="9" customWidth="1"/>
    <col min="10003" max="10003" width="5.140625" style="9" customWidth="1"/>
    <col min="10004" max="10004" width="3.7109375" style="9" customWidth="1"/>
    <col min="10005" max="10005" width="5.140625" style="9" customWidth="1"/>
    <col min="10006" max="10006" width="3.7109375" style="9" customWidth="1"/>
    <col min="10007" max="10007" width="5.140625" style="9" customWidth="1"/>
    <col min="10008" max="10008" width="3.7109375" style="9" customWidth="1"/>
    <col min="10009" max="10009" width="5.140625" style="9" customWidth="1"/>
    <col min="10010" max="10010" width="3.7109375" style="9" customWidth="1"/>
    <col min="10011" max="10011" width="5.140625" style="9" customWidth="1"/>
    <col min="10012" max="10012" width="3.7109375" style="9" customWidth="1"/>
    <col min="10013" max="10013" width="6.7109375" style="9" customWidth="1"/>
    <col min="10014" max="10240" width="9.140625" style="9"/>
    <col min="10241" max="10241" width="8" style="9" customWidth="1"/>
    <col min="10242" max="10242" width="22" style="9" customWidth="1"/>
    <col min="10243" max="10243" width="9.7109375" style="9" customWidth="1"/>
    <col min="10244" max="10246" width="10.28515625" style="9" customWidth="1"/>
    <col min="10247" max="10247" width="10.7109375" style="9" customWidth="1"/>
    <col min="10248" max="10257" width="5.42578125" style="9" customWidth="1"/>
    <col min="10258" max="10258" width="11.140625" style="9" customWidth="1"/>
    <col min="10259" max="10259" width="5.140625" style="9" customWidth="1"/>
    <col min="10260" max="10260" width="3.7109375" style="9" customWidth="1"/>
    <col min="10261" max="10261" width="5.140625" style="9" customWidth="1"/>
    <col min="10262" max="10262" width="3.7109375" style="9" customWidth="1"/>
    <col min="10263" max="10263" width="5.140625" style="9" customWidth="1"/>
    <col min="10264" max="10264" width="3.7109375" style="9" customWidth="1"/>
    <col min="10265" max="10265" width="5.140625" style="9" customWidth="1"/>
    <col min="10266" max="10266" width="3.7109375" style="9" customWidth="1"/>
    <col min="10267" max="10267" width="5.140625" style="9" customWidth="1"/>
    <col min="10268" max="10268" width="3.7109375" style="9" customWidth="1"/>
    <col min="10269" max="10269" width="6.7109375" style="9" customWidth="1"/>
    <col min="10270" max="10496" width="9.140625" style="9"/>
    <col min="10497" max="10497" width="8" style="9" customWidth="1"/>
    <col min="10498" max="10498" width="22" style="9" customWidth="1"/>
    <col min="10499" max="10499" width="9.7109375" style="9" customWidth="1"/>
    <col min="10500" max="10502" width="10.28515625" style="9" customWidth="1"/>
    <col min="10503" max="10503" width="10.7109375" style="9" customWidth="1"/>
    <col min="10504" max="10513" width="5.42578125" style="9" customWidth="1"/>
    <col min="10514" max="10514" width="11.140625" style="9" customWidth="1"/>
    <col min="10515" max="10515" width="5.140625" style="9" customWidth="1"/>
    <col min="10516" max="10516" width="3.7109375" style="9" customWidth="1"/>
    <col min="10517" max="10517" width="5.140625" style="9" customWidth="1"/>
    <col min="10518" max="10518" width="3.7109375" style="9" customWidth="1"/>
    <col min="10519" max="10519" width="5.140625" style="9" customWidth="1"/>
    <col min="10520" max="10520" width="3.7109375" style="9" customWidth="1"/>
    <col min="10521" max="10521" width="5.140625" style="9" customWidth="1"/>
    <col min="10522" max="10522" width="3.7109375" style="9" customWidth="1"/>
    <col min="10523" max="10523" width="5.140625" style="9" customWidth="1"/>
    <col min="10524" max="10524" width="3.7109375" style="9" customWidth="1"/>
    <col min="10525" max="10525" width="6.7109375" style="9" customWidth="1"/>
    <col min="10526" max="10752" width="9.140625" style="9"/>
    <col min="10753" max="10753" width="8" style="9" customWidth="1"/>
    <col min="10754" max="10754" width="22" style="9" customWidth="1"/>
    <col min="10755" max="10755" width="9.7109375" style="9" customWidth="1"/>
    <col min="10756" max="10758" width="10.28515625" style="9" customWidth="1"/>
    <col min="10759" max="10759" width="10.7109375" style="9" customWidth="1"/>
    <col min="10760" max="10769" width="5.42578125" style="9" customWidth="1"/>
    <col min="10770" max="10770" width="11.140625" style="9" customWidth="1"/>
    <col min="10771" max="10771" width="5.140625" style="9" customWidth="1"/>
    <col min="10772" max="10772" width="3.7109375" style="9" customWidth="1"/>
    <col min="10773" max="10773" width="5.140625" style="9" customWidth="1"/>
    <col min="10774" max="10774" width="3.7109375" style="9" customWidth="1"/>
    <col min="10775" max="10775" width="5.140625" style="9" customWidth="1"/>
    <col min="10776" max="10776" width="3.7109375" style="9" customWidth="1"/>
    <col min="10777" max="10777" width="5.140625" style="9" customWidth="1"/>
    <col min="10778" max="10778" width="3.7109375" style="9" customWidth="1"/>
    <col min="10779" max="10779" width="5.140625" style="9" customWidth="1"/>
    <col min="10780" max="10780" width="3.7109375" style="9" customWidth="1"/>
    <col min="10781" max="10781" width="6.7109375" style="9" customWidth="1"/>
    <col min="10782" max="11008" width="9.140625" style="9"/>
    <col min="11009" max="11009" width="8" style="9" customWidth="1"/>
    <col min="11010" max="11010" width="22" style="9" customWidth="1"/>
    <col min="11011" max="11011" width="9.7109375" style="9" customWidth="1"/>
    <col min="11012" max="11014" width="10.28515625" style="9" customWidth="1"/>
    <col min="11015" max="11015" width="10.7109375" style="9" customWidth="1"/>
    <col min="11016" max="11025" width="5.42578125" style="9" customWidth="1"/>
    <col min="11026" max="11026" width="11.140625" style="9" customWidth="1"/>
    <col min="11027" max="11027" width="5.140625" style="9" customWidth="1"/>
    <col min="11028" max="11028" width="3.7109375" style="9" customWidth="1"/>
    <col min="11029" max="11029" width="5.140625" style="9" customWidth="1"/>
    <col min="11030" max="11030" width="3.7109375" style="9" customWidth="1"/>
    <col min="11031" max="11031" width="5.140625" style="9" customWidth="1"/>
    <col min="11032" max="11032" width="3.7109375" style="9" customWidth="1"/>
    <col min="11033" max="11033" width="5.140625" style="9" customWidth="1"/>
    <col min="11034" max="11034" width="3.7109375" style="9" customWidth="1"/>
    <col min="11035" max="11035" width="5.140625" style="9" customWidth="1"/>
    <col min="11036" max="11036" width="3.7109375" style="9" customWidth="1"/>
    <col min="11037" max="11037" width="6.7109375" style="9" customWidth="1"/>
    <col min="11038" max="11264" width="9.140625" style="9"/>
    <col min="11265" max="11265" width="8" style="9" customWidth="1"/>
    <col min="11266" max="11266" width="22" style="9" customWidth="1"/>
    <col min="11267" max="11267" width="9.7109375" style="9" customWidth="1"/>
    <col min="11268" max="11270" width="10.28515625" style="9" customWidth="1"/>
    <col min="11271" max="11271" width="10.7109375" style="9" customWidth="1"/>
    <col min="11272" max="11281" width="5.42578125" style="9" customWidth="1"/>
    <col min="11282" max="11282" width="11.140625" style="9" customWidth="1"/>
    <col min="11283" max="11283" width="5.140625" style="9" customWidth="1"/>
    <col min="11284" max="11284" width="3.7109375" style="9" customWidth="1"/>
    <col min="11285" max="11285" width="5.140625" style="9" customWidth="1"/>
    <col min="11286" max="11286" width="3.7109375" style="9" customWidth="1"/>
    <col min="11287" max="11287" width="5.140625" style="9" customWidth="1"/>
    <col min="11288" max="11288" width="3.7109375" style="9" customWidth="1"/>
    <col min="11289" max="11289" width="5.140625" style="9" customWidth="1"/>
    <col min="11290" max="11290" width="3.7109375" style="9" customWidth="1"/>
    <col min="11291" max="11291" width="5.140625" style="9" customWidth="1"/>
    <col min="11292" max="11292" width="3.7109375" style="9" customWidth="1"/>
    <col min="11293" max="11293" width="6.7109375" style="9" customWidth="1"/>
    <col min="11294" max="11520" width="9.140625" style="9"/>
    <col min="11521" max="11521" width="8" style="9" customWidth="1"/>
    <col min="11522" max="11522" width="22" style="9" customWidth="1"/>
    <col min="11523" max="11523" width="9.7109375" style="9" customWidth="1"/>
    <col min="11524" max="11526" width="10.28515625" style="9" customWidth="1"/>
    <col min="11527" max="11527" width="10.7109375" style="9" customWidth="1"/>
    <col min="11528" max="11537" width="5.42578125" style="9" customWidth="1"/>
    <col min="11538" max="11538" width="11.140625" style="9" customWidth="1"/>
    <col min="11539" max="11539" width="5.140625" style="9" customWidth="1"/>
    <col min="11540" max="11540" width="3.7109375" style="9" customWidth="1"/>
    <col min="11541" max="11541" width="5.140625" style="9" customWidth="1"/>
    <col min="11542" max="11542" width="3.7109375" style="9" customWidth="1"/>
    <col min="11543" max="11543" width="5.140625" style="9" customWidth="1"/>
    <col min="11544" max="11544" width="3.7109375" style="9" customWidth="1"/>
    <col min="11545" max="11545" width="5.140625" style="9" customWidth="1"/>
    <col min="11546" max="11546" width="3.7109375" style="9" customWidth="1"/>
    <col min="11547" max="11547" width="5.140625" style="9" customWidth="1"/>
    <col min="11548" max="11548" width="3.7109375" style="9" customWidth="1"/>
    <col min="11549" max="11549" width="6.7109375" style="9" customWidth="1"/>
    <col min="11550" max="11776" width="9.140625" style="9"/>
    <col min="11777" max="11777" width="8" style="9" customWidth="1"/>
    <col min="11778" max="11778" width="22" style="9" customWidth="1"/>
    <col min="11779" max="11779" width="9.7109375" style="9" customWidth="1"/>
    <col min="11780" max="11782" width="10.28515625" style="9" customWidth="1"/>
    <col min="11783" max="11783" width="10.7109375" style="9" customWidth="1"/>
    <col min="11784" max="11793" width="5.42578125" style="9" customWidth="1"/>
    <col min="11794" max="11794" width="11.140625" style="9" customWidth="1"/>
    <col min="11795" max="11795" width="5.140625" style="9" customWidth="1"/>
    <col min="11796" max="11796" width="3.7109375" style="9" customWidth="1"/>
    <col min="11797" max="11797" width="5.140625" style="9" customWidth="1"/>
    <col min="11798" max="11798" width="3.7109375" style="9" customWidth="1"/>
    <col min="11799" max="11799" width="5.140625" style="9" customWidth="1"/>
    <col min="11800" max="11800" width="3.7109375" style="9" customWidth="1"/>
    <col min="11801" max="11801" width="5.140625" style="9" customWidth="1"/>
    <col min="11802" max="11802" width="3.7109375" style="9" customWidth="1"/>
    <col min="11803" max="11803" width="5.140625" style="9" customWidth="1"/>
    <col min="11804" max="11804" width="3.7109375" style="9" customWidth="1"/>
    <col min="11805" max="11805" width="6.7109375" style="9" customWidth="1"/>
    <col min="11806" max="12032" width="9.140625" style="9"/>
    <col min="12033" max="12033" width="8" style="9" customWidth="1"/>
    <col min="12034" max="12034" width="22" style="9" customWidth="1"/>
    <col min="12035" max="12035" width="9.7109375" style="9" customWidth="1"/>
    <col min="12036" max="12038" width="10.28515625" style="9" customWidth="1"/>
    <col min="12039" max="12039" width="10.7109375" style="9" customWidth="1"/>
    <col min="12040" max="12049" width="5.42578125" style="9" customWidth="1"/>
    <col min="12050" max="12050" width="11.140625" style="9" customWidth="1"/>
    <col min="12051" max="12051" width="5.140625" style="9" customWidth="1"/>
    <col min="12052" max="12052" width="3.7109375" style="9" customWidth="1"/>
    <col min="12053" max="12053" width="5.140625" style="9" customWidth="1"/>
    <col min="12054" max="12054" width="3.7109375" style="9" customWidth="1"/>
    <col min="12055" max="12055" width="5.140625" style="9" customWidth="1"/>
    <col min="12056" max="12056" width="3.7109375" style="9" customWidth="1"/>
    <col min="12057" max="12057" width="5.140625" style="9" customWidth="1"/>
    <col min="12058" max="12058" width="3.7109375" style="9" customWidth="1"/>
    <col min="12059" max="12059" width="5.140625" style="9" customWidth="1"/>
    <col min="12060" max="12060" width="3.7109375" style="9" customWidth="1"/>
    <col min="12061" max="12061" width="6.7109375" style="9" customWidth="1"/>
    <col min="12062" max="12288" width="9.140625" style="9"/>
    <col min="12289" max="12289" width="8" style="9" customWidth="1"/>
    <col min="12290" max="12290" width="22" style="9" customWidth="1"/>
    <col min="12291" max="12291" width="9.7109375" style="9" customWidth="1"/>
    <col min="12292" max="12294" width="10.28515625" style="9" customWidth="1"/>
    <col min="12295" max="12295" width="10.7109375" style="9" customWidth="1"/>
    <col min="12296" max="12305" width="5.42578125" style="9" customWidth="1"/>
    <col min="12306" max="12306" width="11.140625" style="9" customWidth="1"/>
    <col min="12307" max="12307" width="5.140625" style="9" customWidth="1"/>
    <col min="12308" max="12308" width="3.7109375" style="9" customWidth="1"/>
    <col min="12309" max="12309" width="5.140625" style="9" customWidth="1"/>
    <col min="12310" max="12310" width="3.7109375" style="9" customWidth="1"/>
    <col min="12311" max="12311" width="5.140625" style="9" customWidth="1"/>
    <col min="12312" max="12312" width="3.7109375" style="9" customWidth="1"/>
    <col min="12313" max="12313" width="5.140625" style="9" customWidth="1"/>
    <col min="12314" max="12314" width="3.7109375" style="9" customWidth="1"/>
    <col min="12315" max="12315" width="5.140625" style="9" customWidth="1"/>
    <col min="12316" max="12316" width="3.7109375" style="9" customWidth="1"/>
    <col min="12317" max="12317" width="6.7109375" style="9" customWidth="1"/>
    <col min="12318" max="12544" width="9.140625" style="9"/>
    <col min="12545" max="12545" width="8" style="9" customWidth="1"/>
    <col min="12546" max="12546" width="22" style="9" customWidth="1"/>
    <col min="12547" max="12547" width="9.7109375" style="9" customWidth="1"/>
    <col min="12548" max="12550" width="10.28515625" style="9" customWidth="1"/>
    <col min="12551" max="12551" width="10.7109375" style="9" customWidth="1"/>
    <col min="12552" max="12561" width="5.42578125" style="9" customWidth="1"/>
    <col min="12562" max="12562" width="11.140625" style="9" customWidth="1"/>
    <col min="12563" max="12563" width="5.140625" style="9" customWidth="1"/>
    <col min="12564" max="12564" width="3.7109375" style="9" customWidth="1"/>
    <col min="12565" max="12565" width="5.140625" style="9" customWidth="1"/>
    <col min="12566" max="12566" width="3.7109375" style="9" customWidth="1"/>
    <col min="12567" max="12567" width="5.140625" style="9" customWidth="1"/>
    <col min="12568" max="12568" width="3.7109375" style="9" customWidth="1"/>
    <col min="12569" max="12569" width="5.140625" style="9" customWidth="1"/>
    <col min="12570" max="12570" width="3.7109375" style="9" customWidth="1"/>
    <col min="12571" max="12571" width="5.140625" style="9" customWidth="1"/>
    <col min="12572" max="12572" width="3.7109375" style="9" customWidth="1"/>
    <col min="12573" max="12573" width="6.7109375" style="9" customWidth="1"/>
    <col min="12574" max="12800" width="9.140625" style="9"/>
    <col min="12801" max="12801" width="8" style="9" customWidth="1"/>
    <col min="12802" max="12802" width="22" style="9" customWidth="1"/>
    <col min="12803" max="12803" width="9.7109375" style="9" customWidth="1"/>
    <col min="12804" max="12806" width="10.28515625" style="9" customWidth="1"/>
    <col min="12807" max="12807" width="10.7109375" style="9" customWidth="1"/>
    <col min="12808" max="12817" width="5.42578125" style="9" customWidth="1"/>
    <col min="12818" max="12818" width="11.140625" style="9" customWidth="1"/>
    <col min="12819" max="12819" width="5.140625" style="9" customWidth="1"/>
    <col min="12820" max="12820" width="3.7109375" style="9" customWidth="1"/>
    <col min="12821" max="12821" width="5.140625" style="9" customWidth="1"/>
    <col min="12822" max="12822" width="3.7109375" style="9" customWidth="1"/>
    <col min="12823" max="12823" width="5.140625" style="9" customWidth="1"/>
    <col min="12824" max="12824" width="3.7109375" style="9" customWidth="1"/>
    <col min="12825" max="12825" width="5.140625" style="9" customWidth="1"/>
    <col min="12826" max="12826" width="3.7109375" style="9" customWidth="1"/>
    <col min="12827" max="12827" width="5.140625" style="9" customWidth="1"/>
    <col min="12828" max="12828" width="3.7109375" style="9" customWidth="1"/>
    <col min="12829" max="12829" width="6.7109375" style="9" customWidth="1"/>
    <col min="12830" max="13056" width="9.140625" style="9"/>
    <col min="13057" max="13057" width="8" style="9" customWidth="1"/>
    <col min="13058" max="13058" width="22" style="9" customWidth="1"/>
    <col min="13059" max="13059" width="9.7109375" style="9" customWidth="1"/>
    <col min="13060" max="13062" width="10.28515625" style="9" customWidth="1"/>
    <col min="13063" max="13063" width="10.7109375" style="9" customWidth="1"/>
    <col min="13064" max="13073" width="5.42578125" style="9" customWidth="1"/>
    <col min="13074" max="13074" width="11.140625" style="9" customWidth="1"/>
    <col min="13075" max="13075" width="5.140625" style="9" customWidth="1"/>
    <col min="13076" max="13076" width="3.7109375" style="9" customWidth="1"/>
    <col min="13077" max="13077" width="5.140625" style="9" customWidth="1"/>
    <col min="13078" max="13078" width="3.7109375" style="9" customWidth="1"/>
    <col min="13079" max="13079" width="5.140625" style="9" customWidth="1"/>
    <col min="13080" max="13080" width="3.7109375" style="9" customWidth="1"/>
    <col min="13081" max="13081" width="5.140625" style="9" customWidth="1"/>
    <col min="13082" max="13082" width="3.7109375" style="9" customWidth="1"/>
    <col min="13083" max="13083" width="5.140625" style="9" customWidth="1"/>
    <col min="13084" max="13084" width="3.7109375" style="9" customWidth="1"/>
    <col min="13085" max="13085" width="6.7109375" style="9" customWidth="1"/>
    <col min="13086" max="13312" width="9.140625" style="9"/>
    <col min="13313" max="13313" width="8" style="9" customWidth="1"/>
    <col min="13314" max="13314" width="22" style="9" customWidth="1"/>
    <col min="13315" max="13315" width="9.7109375" style="9" customWidth="1"/>
    <col min="13316" max="13318" width="10.28515625" style="9" customWidth="1"/>
    <col min="13319" max="13319" width="10.7109375" style="9" customWidth="1"/>
    <col min="13320" max="13329" width="5.42578125" style="9" customWidth="1"/>
    <col min="13330" max="13330" width="11.140625" style="9" customWidth="1"/>
    <col min="13331" max="13331" width="5.140625" style="9" customWidth="1"/>
    <col min="13332" max="13332" width="3.7109375" style="9" customWidth="1"/>
    <col min="13333" max="13333" width="5.140625" style="9" customWidth="1"/>
    <col min="13334" max="13334" width="3.7109375" style="9" customWidth="1"/>
    <col min="13335" max="13335" width="5.140625" style="9" customWidth="1"/>
    <col min="13336" max="13336" width="3.7109375" style="9" customWidth="1"/>
    <col min="13337" max="13337" width="5.140625" style="9" customWidth="1"/>
    <col min="13338" max="13338" width="3.7109375" style="9" customWidth="1"/>
    <col min="13339" max="13339" width="5.140625" style="9" customWidth="1"/>
    <col min="13340" max="13340" width="3.7109375" style="9" customWidth="1"/>
    <col min="13341" max="13341" width="6.7109375" style="9" customWidth="1"/>
    <col min="13342" max="13568" width="9.140625" style="9"/>
    <col min="13569" max="13569" width="8" style="9" customWidth="1"/>
    <col min="13570" max="13570" width="22" style="9" customWidth="1"/>
    <col min="13571" max="13571" width="9.7109375" style="9" customWidth="1"/>
    <col min="13572" max="13574" width="10.28515625" style="9" customWidth="1"/>
    <col min="13575" max="13575" width="10.7109375" style="9" customWidth="1"/>
    <col min="13576" max="13585" width="5.42578125" style="9" customWidth="1"/>
    <col min="13586" max="13586" width="11.140625" style="9" customWidth="1"/>
    <col min="13587" max="13587" width="5.140625" style="9" customWidth="1"/>
    <col min="13588" max="13588" width="3.7109375" style="9" customWidth="1"/>
    <col min="13589" max="13589" width="5.140625" style="9" customWidth="1"/>
    <col min="13590" max="13590" width="3.7109375" style="9" customWidth="1"/>
    <col min="13591" max="13591" width="5.140625" style="9" customWidth="1"/>
    <col min="13592" max="13592" width="3.7109375" style="9" customWidth="1"/>
    <col min="13593" max="13593" width="5.140625" style="9" customWidth="1"/>
    <col min="13594" max="13594" width="3.7109375" style="9" customWidth="1"/>
    <col min="13595" max="13595" width="5.140625" style="9" customWidth="1"/>
    <col min="13596" max="13596" width="3.7109375" style="9" customWidth="1"/>
    <col min="13597" max="13597" width="6.7109375" style="9" customWidth="1"/>
    <col min="13598" max="13824" width="9.140625" style="9"/>
    <col min="13825" max="13825" width="8" style="9" customWidth="1"/>
    <col min="13826" max="13826" width="22" style="9" customWidth="1"/>
    <col min="13827" max="13827" width="9.7109375" style="9" customWidth="1"/>
    <col min="13828" max="13830" width="10.28515625" style="9" customWidth="1"/>
    <col min="13831" max="13831" width="10.7109375" style="9" customWidth="1"/>
    <col min="13832" max="13841" width="5.42578125" style="9" customWidth="1"/>
    <col min="13842" max="13842" width="11.140625" style="9" customWidth="1"/>
    <col min="13843" max="13843" width="5.140625" style="9" customWidth="1"/>
    <col min="13844" max="13844" width="3.7109375" style="9" customWidth="1"/>
    <col min="13845" max="13845" width="5.140625" style="9" customWidth="1"/>
    <col min="13846" max="13846" width="3.7109375" style="9" customWidth="1"/>
    <col min="13847" max="13847" width="5.140625" style="9" customWidth="1"/>
    <col min="13848" max="13848" width="3.7109375" style="9" customWidth="1"/>
    <col min="13849" max="13849" width="5.140625" style="9" customWidth="1"/>
    <col min="13850" max="13850" width="3.7109375" style="9" customWidth="1"/>
    <col min="13851" max="13851" width="5.140625" style="9" customWidth="1"/>
    <col min="13852" max="13852" width="3.7109375" style="9" customWidth="1"/>
    <col min="13853" max="13853" width="6.7109375" style="9" customWidth="1"/>
    <col min="13854" max="14080" width="9.140625" style="9"/>
    <col min="14081" max="14081" width="8" style="9" customWidth="1"/>
    <col min="14082" max="14082" width="22" style="9" customWidth="1"/>
    <col min="14083" max="14083" width="9.7109375" style="9" customWidth="1"/>
    <col min="14084" max="14086" width="10.28515625" style="9" customWidth="1"/>
    <col min="14087" max="14087" width="10.7109375" style="9" customWidth="1"/>
    <col min="14088" max="14097" width="5.42578125" style="9" customWidth="1"/>
    <col min="14098" max="14098" width="11.140625" style="9" customWidth="1"/>
    <col min="14099" max="14099" width="5.140625" style="9" customWidth="1"/>
    <col min="14100" max="14100" width="3.7109375" style="9" customWidth="1"/>
    <col min="14101" max="14101" width="5.140625" style="9" customWidth="1"/>
    <col min="14102" max="14102" width="3.7109375" style="9" customWidth="1"/>
    <col min="14103" max="14103" width="5.140625" style="9" customWidth="1"/>
    <col min="14104" max="14104" width="3.7109375" style="9" customWidth="1"/>
    <col min="14105" max="14105" width="5.140625" style="9" customWidth="1"/>
    <col min="14106" max="14106" width="3.7109375" style="9" customWidth="1"/>
    <col min="14107" max="14107" width="5.140625" style="9" customWidth="1"/>
    <col min="14108" max="14108" width="3.7109375" style="9" customWidth="1"/>
    <col min="14109" max="14109" width="6.7109375" style="9" customWidth="1"/>
    <col min="14110" max="14336" width="9.140625" style="9"/>
    <col min="14337" max="14337" width="8" style="9" customWidth="1"/>
    <col min="14338" max="14338" width="22" style="9" customWidth="1"/>
    <col min="14339" max="14339" width="9.7109375" style="9" customWidth="1"/>
    <col min="14340" max="14342" width="10.28515625" style="9" customWidth="1"/>
    <col min="14343" max="14343" width="10.7109375" style="9" customWidth="1"/>
    <col min="14344" max="14353" width="5.42578125" style="9" customWidth="1"/>
    <col min="14354" max="14354" width="11.140625" style="9" customWidth="1"/>
    <col min="14355" max="14355" width="5.140625" style="9" customWidth="1"/>
    <col min="14356" max="14356" width="3.7109375" style="9" customWidth="1"/>
    <col min="14357" max="14357" width="5.140625" style="9" customWidth="1"/>
    <col min="14358" max="14358" width="3.7109375" style="9" customWidth="1"/>
    <col min="14359" max="14359" width="5.140625" style="9" customWidth="1"/>
    <col min="14360" max="14360" width="3.7109375" style="9" customWidth="1"/>
    <col min="14361" max="14361" width="5.140625" style="9" customWidth="1"/>
    <col min="14362" max="14362" width="3.7109375" style="9" customWidth="1"/>
    <col min="14363" max="14363" width="5.140625" style="9" customWidth="1"/>
    <col min="14364" max="14364" width="3.7109375" style="9" customWidth="1"/>
    <col min="14365" max="14365" width="6.7109375" style="9" customWidth="1"/>
    <col min="14366" max="14592" width="9.140625" style="9"/>
    <col min="14593" max="14593" width="8" style="9" customWidth="1"/>
    <col min="14594" max="14594" width="22" style="9" customWidth="1"/>
    <col min="14595" max="14595" width="9.7109375" style="9" customWidth="1"/>
    <col min="14596" max="14598" width="10.28515625" style="9" customWidth="1"/>
    <col min="14599" max="14599" width="10.7109375" style="9" customWidth="1"/>
    <col min="14600" max="14609" width="5.42578125" style="9" customWidth="1"/>
    <col min="14610" max="14610" width="11.140625" style="9" customWidth="1"/>
    <col min="14611" max="14611" width="5.140625" style="9" customWidth="1"/>
    <col min="14612" max="14612" width="3.7109375" style="9" customWidth="1"/>
    <col min="14613" max="14613" width="5.140625" style="9" customWidth="1"/>
    <col min="14614" max="14614" width="3.7109375" style="9" customWidth="1"/>
    <col min="14615" max="14615" width="5.140625" style="9" customWidth="1"/>
    <col min="14616" max="14616" width="3.7109375" style="9" customWidth="1"/>
    <col min="14617" max="14617" width="5.140625" style="9" customWidth="1"/>
    <col min="14618" max="14618" width="3.7109375" style="9" customWidth="1"/>
    <col min="14619" max="14619" width="5.140625" style="9" customWidth="1"/>
    <col min="14620" max="14620" width="3.7109375" style="9" customWidth="1"/>
    <col min="14621" max="14621" width="6.7109375" style="9" customWidth="1"/>
    <col min="14622" max="14848" width="9.140625" style="9"/>
    <col min="14849" max="14849" width="8" style="9" customWidth="1"/>
    <col min="14850" max="14850" width="22" style="9" customWidth="1"/>
    <col min="14851" max="14851" width="9.7109375" style="9" customWidth="1"/>
    <col min="14852" max="14854" width="10.28515625" style="9" customWidth="1"/>
    <col min="14855" max="14855" width="10.7109375" style="9" customWidth="1"/>
    <col min="14856" max="14865" width="5.42578125" style="9" customWidth="1"/>
    <col min="14866" max="14866" width="11.140625" style="9" customWidth="1"/>
    <col min="14867" max="14867" width="5.140625" style="9" customWidth="1"/>
    <col min="14868" max="14868" width="3.7109375" style="9" customWidth="1"/>
    <col min="14869" max="14869" width="5.140625" style="9" customWidth="1"/>
    <col min="14870" max="14870" width="3.7109375" style="9" customWidth="1"/>
    <col min="14871" max="14871" width="5.140625" style="9" customWidth="1"/>
    <col min="14872" max="14872" width="3.7109375" style="9" customWidth="1"/>
    <col min="14873" max="14873" width="5.140625" style="9" customWidth="1"/>
    <col min="14874" max="14874" width="3.7109375" style="9" customWidth="1"/>
    <col min="14875" max="14875" width="5.140625" style="9" customWidth="1"/>
    <col min="14876" max="14876" width="3.7109375" style="9" customWidth="1"/>
    <col min="14877" max="14877" width="6.7109375" style="9" customWidth="1"/>
    <col min="14878" max="15104" width="9.140625" style="9"/>
    <col min="15105" max="15105" width="8" style="9" customWidth="1"/>
    <col min="15106" max="15106" width="22" style="9" customWidth="1"/>
    <col min="15107" max="15107" width="9.7109375" style="9" customWidth="1"/>
    <col min="15108" max="15110" width="10.28515625" style="9" customWidth="1"/>
    <col min="15111" max="15111" width="10.7109375" style="9" customWidth="1"/>
    <col min="15112" max="15121" width="5.42578125" style="9" customWidth="1"/>
    <col min="15122" max="15122" width="11.140625" style="9" customWidth="1"/>
    <col min="15123" max="15123" width="5.140625" style="9" customWidth="1"/>
    <col min="15124" max="15124" width="3.7109375" style="9" customWidth="1"/>
    <col min="15125" max="15125" width="5.140625" style="9" customWidth="1"/>
    <col min="15126" max="15126" width="3.7109375" style="9" customWidth="1"/>
    <col min="15127" max="15127" width="5.140625" style="9" customWidth="1"/>
    <col min="15128" max="15128" width="3.7109375" style="9" customWidth="1"/>
    <col min="15129" max="15129" width="5.140625" style="9" customWidth="1"/>
    <col min="15130" max="15130" width="3.7109375" style="9" customWidth="1"/>
    <col min="15131" max="15131" width="5.140625" style="9" customWidth="1"/>
    <col min="15132" max="15132" width="3.7109375" style="9" customWidth="1"/>
    <col min="15133" max="15133" width="6.7109375" style="9" customWidth="1"/>
    <col min="15134" max="15360" width="9.140625" style="9"/>
    <col min="15361" max="15361" width="8" style="9" customWidth="1"/>
    <col min="15362" max="15362" width="22" style="9" customWidth="1"/>
    <col min="15363" max="15363" width="9.7109375" style="9" customWidth="1"/>
    <col min="15364" max="15366" width="10.28515625" style="9" customWidth="1"/>
    <col min="15367" max="15367" width="10.7109375" style="9" customWidth="1"/>
    <col min="15368" max="15377" width="5.42578125" style="9" customWidth="1"/>
    <col min="15378" max="15378" width="11.140625" style="9" customWidth="1"/>
    <col min="15379" max="15379" width="5.140625" style="9" customWidth="1"/>
    <col min="15380" max="15380" width="3.7109375" style="9" customWidth="1"/>
    <col min="15381" max="15381" width="5.140625" style="9" customWidth="1"/>
    <col min="15382" max="15382" width="3.7109375" style="9" customWidth="1"/>
    <col min="15383" max="15383" width="5.140625" style="9" customWidth="1"/>
    <col min="15384" max="15384" width="3.7109375" style="9" customWidth="1"/>
    <col min="15385" max="15385" width="5.140625" style="9" customWidth="1"/>
    <col min="15386" max="15386" width="3.7109375" style="9" customWidth="1"/>
    <col min="15387" max="15387" width="5.140625" style="9" customWidth="1"/>
    <col min="15388" max="15388" width="3.7109375" style="9" customWidth="1"/>
    <col min="15389" max="15389" width="6.7109375" style="9" customWidth="1"/>
    <col min="15390" max="15616" width="9.140625" style="9"/>
    <col min="15617" max="15617" width="8" style="9" customWidth="1"/>
    <col min="15618" max="15618" width="22" style="9" customWidth="1"/>
    <col min="15619" max="15619" width="9.7109375" style="9" customWidth="1"/>
    <col min="15620" max="15622" width="10.28515625" style="9" customWidth="1"/>
    <col min="15623" max="15623" width="10.7109375" style="9" customWidth="1"/>
    <col min="15624" max="15633" width="5.42578125" style="9" customWidth="1"/>
    <col min="15634" max="15634" width="11.140625" style="9" customWidth="1"/>
    <col min="15635" max="15635" width="5.140625" style="9" customWidth="1"/>
    <col min="15636" max="15636" width="3.7109375" style="9" customWidth="1"/>
    <col min="15637" max="15637" width="5.140625" style="9" customWidth="1"/>
    <col min="15638" max="15638" width="3.7109375" style="9" customWidth="1"/>
    <col min="15639" max="15639" width="5.140625" style="9" customWidth="1"/>
    <col min="15640" max="15640" width="3.7109375" style="9" customWidth="1"/>
    <col min="15641" max="15641" width="5.140625" style="9" customWidth="1"/>
    <col min="15642" max="15642" width="3.7109375" style="9" customWidth="1"/>
    <col min="15643" max="15643" width="5.140625" style="9" customWidth="1"/>
    <col min="15644" max="15644" width="3.7109375" style="9" customWidth="1"/>
    <col min="15645" max="15645" width="6.7109375" style="9" customWidth="1"/>
    <col min="15646" max="15872" width="9.140625" style="9"/>
    <col min="15873" max="15873" width="8" style="9" customWidth="1"/>
    <col min="15874" max="15874" width="22" style="9" customWidth="1"/>
    <col min="15875" max="15875" width="9.7109375" style="9" customWidth="1"/>
    <col min="15876" max="15878" width="10.28515625" style="9" customWidth="1"/>
    <col min="15879" max="15879" width="10.7109375" style="9" customWidth="1"/>
    <col min="15880" max="15889" width="5.42578125" style="9" customWidth="1"/>
    <col min="15890" max="15890" width="11.140625" style="9" customWidth="1"/>
    <col min="15891" max="15891" width="5.140625" style="9" customWidth="1"/>
    <col min="15892" max="15892" width="3.7109375" style="9" customWidth="1"/>
    <col min="15893" max="15893" width="5.140625" style="9" customWidth="1"/>
    <col min="15894" max="15894" width="3.7109375" style="9" customWidth="1"/>
    <col min="15895" max="15895" width="5.140625" style="9" customWidth="1"/>
    <col min="15896" max="15896" width="3.7109375" style="9" customWidth="1"/>
    <col min="15897" max="15897" width="5.140625" style="9" customWidth="1"/>
    <col min="15898" max="15898" width="3.7109375" style="9" customWidth="1"/>
    <col min="15899" max="15899" width="5.140625" style="9" customWidth="1"/>
    <col min="15900" max="15900" width="3.7109375" style="9" customWidth="1"/>
    <col min="15901" max="15901" width="6.7109375" style="9" customWidth="1"/>
    <col min="15902" max="16128" width="9.140625" style="9"/>
    <col min="16129" max="16129" width="8" style="9" customWidth="1"/>
    <col min="16130" max="16130" width="22" style="9" customWidth="1"/>
    <col min="16131" max="16131" width="9.7109375" style="9" customWidth="1"/>
    <col min="16132" max="16134" width="10.28515625" style="9" customWidth="1"/>
    <col min="16135" max="16135" width="10.7109375" style="9" customWidth="1"/>
    <col min="16136" max="16145" width="5.42578125" style="9" customWidth="1"/>
    <col min="16146" max="16146" width="11.140625" style="9" customWidth="1"/>
    <col min="16147" max="16147" width="5.140625" style="9" customWidth="1"/>
    <col min="16148" max="16148" width="3.7109375" style="9" customWidth="1"/>
    <col min="16149" max="16149" width="5.140625" style="9" customWidth="1"/>
    <col min="16150" max="16150" width="3.7109375" style="9" customWidth="1"/>
    <col min="16151" max="16151" width="5.140625" style="9" customWidth="1"/>
    <col min="16152" max="16152" width="3.7109375" style="9" customWidth="1"/>
    <col min="16153" max="16153" width="5.140625" style="9" customWidth="1"/>
    <col min="16154" max="16154" width="3.7109375" style="9" customWidth="1"/>
    <col min="16155" max="16155" width="5.140625" style="9" customWidth="1"/>
    <col min="16156" max="16156" width="3.7109375" style="9" customWidth="1"/>
    <col min="16157" max="16157" width="6.7109375" style="9" customWidth="1"/>
    <col min="16158" max="16384" width="9.140625" style="9"/>
  </cols>
  <sheetData>
    <row r="1" spans="1:29" s="1" customFormat="1" ht="10.5" x14ac:dyDescent="0.2">
      <c r="AC1" s="2" t="s">
        <v>0</v>
      </c>
    </row>
    <row r="2" spans="1:29" s="1" customFormat="1" ht="21.75" customHeight="1" x14ac:dyDescent="0.2">
      <c r="Z2" s="3" t="s">
        <v>1</v>
      </c>
      <c r="AA2" s="3"/>
      <c r="AB2" s="3"/>
      <c r="AC2" s="3"/>
    </row>
    <row r="3" spans="1:29" s="6" customFormat="1" ht="11.25" x14ac:dyDescent="0.2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spans="1:29" s="6" customFormat="1" ht="11.25" x14ac:dyDescent="0.2">
      <c r="I4" s="7" t="s">
        <v>3</v>
      </c>
      <c r="J4" s="8" t="s">
        <v>4</v>
      </c>
      <c r="K4" s="8"/>
    </row>
    <row r="5" spans="1:29" ht="11.25" customHeight="1" x14ac:dyDescent="0.25"/>
    <row r="6" spans="1:29" s="6" customFormat="1" ht="11.25" x14ac:dyDescent="0.2">
      <c r="G6" s="7" t="s">
        <v>5</v>
      </c>
      <c r="H6" s="10" t="s">
        <v>6</v>
      </c>
      <c r="I6" s="10"/>
      <c r="J6" s="10"/>
      <c r="K6" s="10"/>
      <c r="L6" s="10"/>
      <c r="M6" s="10"/>
      <c r="N6" s="10"/>
      <c r="O6" s="10"/>
      <c r="P6" s="10"/>
      <c r="Q6" s="10"/>
      <c r="R6" s="10"/>
      <c r="S6" s="11"/>
    </row>
    <row r="7" spans="1:29" s="1" customFormat="1" ht="10.5" x14ac:dyDescent="0.2">
      <c r="H7" s="12" t="s">
        <v>7</v>
      </c>
      <c r="I7" s="12"/>
      <c r="J7" s="12"/>
      <c r="K7" s="12"/>
      <c r="L7" s="12"/>
      <c r="M7" s="12"/>
      <c r="N7" s="12"/>
      <c r="O7" s="12"/>
      <c r="P7" s="12"/>
      <c r="Q7" s="12"/>
      <c r="R7" s="12"/>
      <c r="S7" s="13"/>
    </row>
    <row r="8" spans="1:29" ht="11.25" customHeight="1" x14ac:dyDescent="0.25"/>
    <row r="9" spans="1:29" s="6" customFormat="1" ht="11.25" x14ac:dyDescent="0.2">
      <c r="J9" s="7" t="s">
        <v>8</v>
      </c>
      <c r="K9" s="8" t="s">
        <v>9</v>
      </c>
      <c r="L9" s="8"/>
      <c r="M9" s="6" t="s">
        <v>10</v>
      </c>
    </row>
    <row r="10" spans="1:29" ht="11.25" customHeight="1" x14ac:dyDescent="0.25"/>
    <row r="11" spans="1:29" s="6" customFormat="1" ht="11.25" customHeight="1" x14ac:dyDescent="0.2">
      <c r="J11" s="7" t="s">
        <v>11</v>
      </c>
      <c r="K11" s="14" t="s">
        <v>12</v>
      </c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</row>
    <row r="12" spans="1:29" s="1" customFormat="1" ht="10.5" x14ac:dyDescent="0.2">
      <c r="K12" s="15" t="s">
        <v>13</v>
      </c>
      <c r="L12" s="15"/>
      <c r="M12" s="15"/>
      <c r="N12" s="15"/>
      <c r="O12" s="15"/>
      <c r="P12" s="15"/>
      <c r="Q12" s="15"/>
      <c r="R12" s="15"/>
      <c r="S12" s="15"/>
    </row>
    <row r="13" spans="1:29" ht="11.25" customHeight="1" x14ac:dyDescent="0.25"/>
    <row r="14" spans="1:29" s="20" customFormat="1" ht="15" customHeight="1" x14ac:dyDescent="0.2">
      <c r="A14" s="16" t="s">
        <v>14</v>
      </c>
      <c r="B14" s="16" t="s">
        <v>15</v>
      </c>
      <c r="C14" s="16" t="s">
        <v>16</v>
      </c>
      <c r="D14" s="16" t="s">
        <v>17</v>
      </c>
      <c r="E14" s="16" t="s">
        <v>18</v>
      </c>
      <c r="F14" s="16" t="s">
        <v>19</v>
      </c>
      <c r="G14" s="16" t="s">
        <v>20</v>
      </c>
      <c r="H14" s="17" t="s">
        <v>21</v>
      </c>
      <c r="I14" s="18"/>
      <c r="J14" s="18"/>
      <c r="K14" s="18"/>
      <c r="L14" s="18"/>
      <c r="M14" s="18"/>
      <c r="N14" s="18"/>
      <c r="O14" s="18"/>
      <c r="P14" s="18"/>
      <c r="Q14" s="19"/>
      <c r="R14" s="16" t="s">
        <v>22</v>
      </c>
      <c r="S14" s="17" t="s">
        <v>23</v>
      </c>
      <c r="T14" s="18"/>
      <c r="U14" s="18"/>
      <c r="V14" s="18"/>
      <c r="W14" s="18"/>
      <c r="X14" s="18"/>
      <c r="Y14" s="18"/>
      <c r="Z14" s="18"/>
      <c r="AA14" s="18"/>
      <c r="AB14" s="19"/>
      <c r="AC14" s="16" t="s">
        <v>24</v>
      </c>
    </row>
    <row r="15" spans="1:29" s="20" customFormat="1" ht="15" customHeight="1" x14ac:dyDescent="0.2">
      <c r="A15" s="21"/>
      <c r="B15" s="21"/>
      <c r="C15" s="21"/>
      <c r="D15" s="21"/>
      <c r="E15" s="21"/>
      <c r="F15" s="21"/>
      <c r="G15" s="21"/>
      <c r="H15" s="17" t="s">
        <v>25</v>
      </c>
      <c r="I15" s="18"/>
      <c r="J15" s="18"/>
      <c r="K15" s="18"/>
      <c r="L15" s="19"/>
      <c r="M15" s="17" t="s">
        <v>26</v>
      </c>
      <c r="N15" s="18"/>
      <c r="O15" s="18"/>
      <c r="P15" s="18"/>
      <c r="Q15" s="19"/>
      <c r="R15" s="21"/>
      <c r="S15" s="22" t="s">
        <v>27</v>
      </c>
      <c r="T15" s="23"/>
      <c r="U15" s="22" t="s">
        <v>28</v>
      </c>
      <c r="V15" s="23"/>
      <c r="W15" s="22" t="s">
        <v>29</v>
      </c>
      <c r="X15" s="23"/>
      <c r="Y15" s="22" t="s">
        <v>30</v>
      </c>
      <c r="Z15" s="23"/>
      <c r="AA15" s="22" t="s">
        <v>31</v>
      </c>
      <c r="AB15" s="23"/>
      <c r="AC15" s="21"/>
    </row>
    <row r="16" spans="1:29" s="20" customFormat="1" ht="69" customHeight="1" x14ac:dyDescent="0.2">
      <c r="A16" s="21"/>
      <c r="B16" s="21"/>
      <c r="C16" s="21"/>
      <c r="D16" s="21"/>
      <c r="E16" s="21"/>
      <c r="F16" s="21"/>
      <c r="G16" s="21"/>
      <c r="H16" s="22" t="s">
        <v>32</v>
      </c>
      <c r="I16" s="22" t="s">
        <v>28</v>
      </c>
      <c r="J16" s="22" t="s">
        <v>33</v>
      </c>
      <c r="K16" s="22" t="s">
        <v>30</v>
      </c>
      <c r="L16" s="24" t="s">
        <v>31</v>
      </c>
      <c r="M16" s="22" t="s">
        <v>34</v>
      </c>
      <c r="N16" s="22" t="s">
        <v>28</v>
      </c>
      <c r="O16" s="22" t="s">
        <v>35</v>
      </c>
      <c r="P16" s="22" t="s">
        <v>30</v>
      </c>
      <c r="Q16" s="24" t="s">
        <v>31</v>
      </c>
      <c r="R16" s="21"/>
      <c r="S16" s="25"/>
      <c r="T16" s="26"/>
      <c r="U16" s="25"/>
      <c r="V16" s="26"/>
      <c r="W16" s="25"/>
      <c r="X16" s="26"/>
      <c r="Y16" s="25"/>
      <c r="Z16" s="26"/>
      <c r="AA16" s="25"/>
      <c r="AB16" s="26"/>
      <c r="AC16" s="21"/>
    </row>
    <row r="17" spans="1:29" s="20" customFormat="1" ht="54" customHeight="1" x14ac:dyDescent="0.2">
      <c r="A17" s="27"/>
      <c r="B17" s="27"/>
      <c r="C17" s="27"/>
      <c r="D17" s="27"/>
      <c r="E17" s="27"/>
      <c r="F17" s="27"/>
      <c r="G17" s="27"/>
      <c r="H17" s="25"/>
      <c r="I17" s="25"/>
      <c r="J17" s="25"/>
      <c r="K17" s="25"/>
      <c r="L17" s="28"/>
      <c r="M17" s="25"/>
      <c r="N17" s="25"/>
      <c r="O17" s="25"/>
      <c r="P17" s="25"/>
      <c r="Q17" s="28"/>
      <c r="R17" s="27"/>
      <c r="S17" s="29" t="s">
        <v>36</v>
      </c>
      <c r="T17" s="30" t="s">
        <v>37</v>
      </c>
      <c r="U17" s="29" t="s">
        <v>36</v>
      </c>
      <c r="V17" s="30" t="s">
        <v>37</v>
      </c>
      <c r="W17" s="29" t="s">
        <v>36</v>
      </c>
      <c r="X17" s="30" t="s">
        <v>37</v>
      </c>
      <c r="Y17" s="29" t="s">
        <v>36</v>
      </c>
      <c r="Z17" s="30" t="s">
        <v>37</v>
      </c>
      <c r="AA17" s="29" t="s">
        <v>36</v>
      </c>
      <c r="AB17" s="30" t="s">
        <v>37</v>
      </c>
      <c r="AC17" s="27"/>
    </row>
    <row r="18" spans="1:29" s="20" customFormat="1" ht="10.5" x14ac:dyDescent="0.2">
      <c r="A18" s="31">
        <v>1</v>
      </c>
      <c r="B18" s="31">
        <v>2</v>
      </c>
      <c r="C18" s="31">
        <v>3</v>
      </c>
      <c r="D18" s="31">
        <v>4</v>
      </c>
      <c r="E18" s="31">
        <v>5</v>
      </c>
      <c r="F18" s="31">
        <v>6</v>
      </c>
      <c r="G18" s="31">
        <v>7</v>
      </c>
      <c r="H18" s="31">
        <v>8</v>
      </c>
      <c r="I18" s="31">
        <v>9</v>
      </c>
      <c r="J18" s="31">
        <v>10</v>
      </c>
      <c r="K18" s="31">
        <v>11</v>
      </c>
      <c r="L18" s="31">
        <v>12</v>
      </c>
      <c r="M18" s="31">
        <v>13</v>
      </c>
      <c r="N18" s="31">
        <v>14</v>
      </c>
      <c r="O18" s="31">
        <v>15</v>
      </c>
      <c r="P18" s="31">
        <v>16</v>
      </c>
      <c r="Q18" s="31">
        <v>17</v>
      </c>
      <c r="R18" s="31">
        <v>18</v>
      </c>
      <c r="S18" s="31">
        <v>19</v>
      </c>
      <c r="T18" s="31">
        <v>20</v>
      </c>
      <c r="U18" s="31">
        <v>21</v>
      </c>
      <c r="V18" s="31">
        <v>22</v>
      </c>
      <c r="W18" s="31">
        <v>23</v>
      </c>
      <c r="X18" s="31">
        <v>24</v>
      </c>
      <c r="Y18" s="31">
        <v>25</v>
      </c>
      <c r="Z18" s="31">
        <v>26</v>
      </c>
      <c r="AA18" s="31">
        <v>27</v>
      </c>
      <c r="AB18" s="31">
        <v>28</v>
      </c>
      <c r="AC18" s="31">
        <v>29</v>
      </c>
    </row>
    <row r="19" spans="1:29" s="39" customFormat="1" ht="19.5" x14ac:dyDescent="0.15">
      <c r="A19" s="32" t="s">
        <v>38</v>
      </c>
      <c r="B19" s="33" t="s">
        <v>39</v>
      </c>
      <c r="C19" s="34" t="s">
        <v>40</v>
      </c>
      <c r="D19" s="35">
        <v>74.861439300000001</v>
      </c>
      <c r="E19" s="35">
        <v>106.0555966</v>
      </c>
      <c r="F19" s="36" t="s">
        <v>41</v>
      </c>
      <c r="G19" s="35">
        <v>74.861439300000001</v>
      </c>
      <c r="H19" s="35">
        <v>74.861439300000001</v>
      </c>
      <c r="I19" s="35">
        <v>0</v>
      </c>
      <c r="J19" s="35">
        <v>0</v>
      </c>
      <c r="K19" s="35">
        <v>4.6162799999999997</v>
      </c>
      <c r="L19" s="35">
        <v>70.244990000000001</v>
      </c>
      <c r="M19" s="35">
        <v>74.861439300000001</v>
      </c>
      <c r="N19" s="35">
        <v>0</v>
      </c>
      <c r="O19" s="35">
        <v>0</v>
      </c>
      <c r="P19" s="35">
        <v>7.8479999999999999</v>
      </c>
      <c r="Q19" s="35">
        <v>67.013439300000002</v>
      </c>
      <c r="R19" s="35">
        <v>0</v>
      </c>
      <c r="S19" s="37">
        <f>M19-H19</f>
        <v>0</v>
      </c>
      <c r="T19" s="38">
        <f>S19/H19</f>
        <v>0</v>
      </c>
      <c r="U19" s="37">
        <f>N19-I19</f>
        <v>0</v>
      </c>
      <c r="V19" s="38">
        <f>0</f>
        <v>0</v>
      </c>
      <c r="W19" s="37">
        <v>0</v>
      </c>
      <c r="X19" s="38">
        <v>0</v>
      </c>
      <c r="Y19" s="37">
        <f>P19-K19</f>
        <v>3.2317200000000001</v>
      </c>
      <c r="Z19" s="38">
        <f>Y19/K19</f>
        <v>0.70007018638384166</v>
      </c>
      <c r="AA19" s="37">
        <f>Q19-L19</f>
        <v>-3.2315506999999997</v>
      </c>
      <c r="AB19" s="38">
        <f>AA19/L19</f>
        <v>-4.6004002563029757E-2</v>
      </c>
      <c r="AC19" s="35"/>
    </row>
    <row r="20" spans="1:29" s="39" customFormat="1" ht="19.5" x14ac:dyDescent="0.15">
      <c r="A20" s="40" t="s">
        <v>42</v>
      </c>
      <c r="B20" s="33" t="s">
        <v>43</v>
      </c>
      <c r="C20" s="34" t="s">
        <v>40</v>
      </c>
      <c r="D20" s="34" t="s">
        <v>41</v>
      </c>
      <c r="E20" s="34" t="s">
        <v>41</v>
      </c>
      <c r="F20" s="36" t="s">
        <v>41</v>
      </c>
      <c r="G20" s="34" t="s">
        <v>41</v>
      </c>
      <c r="H20" s="34" t="s">
        <v>41</v>
      </c>
      <c r="I20" s="34" t="s">
        <v>41</v>
      </c>
      <c r="J20" s="34" t="s">
        <v>41</v>
      </c>
      <c r="K20" s="34" t="s">
        <v>41</v>
      </c>
      <c r="L20" s="34" t="s">
        <v>41</v>
      </c>
      <c r="M20" s="37" t="s">
        <v>41</v>
      </c>
      <c r="N20" s="37" t="s">
        <v>41</v>
      </c>
      <c r="O20" s="37" t="s">
        <v>41</v>
      </c>
      <c r="P20" s="37" t="s">
        <v>41</v>
      </c>
      <c r="Q20" s="37" t="s">
        <v>41</v>
      </c>
      <c r="R20" s="34" t="s">
        <v>41</v>
      </c>
      <c r="S20" s="37" t="s">
        <v>41</v>
      </c>
      <c r="T20" s="38" t="s">
        <v>41</v>
      </c>
      <c r="U20" s="37" t="s">
        <v>41</v>
      </c>
      <c r="V20" s="38" t="s">
        <v>41</v>
      </c>
      <c r="W20" s="37" t="s">
        <v>41</v>
      </c>
      <c r="X20" s="38" t="s">
        <v>41</v>
      </c>
      <c r="Y20" s="37" t="s">
        <v>41</v>
      </c>
      <c r="Z20" s="38" t="s">
        <v>41</v>
      </c>
      <c r="AA20" s="37" t="s">
        <v>41</v>
      </c>
      <c r="AB20" s="38" t="s">
        <v>41</v>
      </c>
      <c r="AC20" s="35"/>
    </row>
    <row r="21" spans="1:29" s="39" customFormat="1" ht="19.5" x14ac:dyDescent="0.15">
      <c r="A21" s="32" t="s">
        <v>44</v>
      </c>
      <c r="B21" s="33" t="s">
        <v>45</v>
      </c>
      <c r="C21" s="34" t="s">
        <v>40</v>
      </c>
      <c r="D21" s="35">
        <v>74.861439300000001</v>
      </c>
      <c r="E21" s="35">
        <v>106.0555966</v>
      </c>
      <c r="F21" s="36" t="s">
        <v>41</v>
      </c>
      <c r="G21" s="35">
        <v>74.861439300000001</v>
      </c>
      <c r="H21" s="35">
        <v>74.861439300000001</v>
      </c>
      <c r="I21" s="35">
        <v>0</v>
      </c>
      <c r="J21" s="35">
        <v>0</v>
      </c>
      <c r="K21" s="35">
        <v>4.6162799999999997</v>
      </c>
      <c r="L21" s="35">
        <v>70.244990000000001</v>
      </c>
      <c r="M21" s="35">
        <v>74.861439300000001</v>
      </c>
      <c r="N21" s="35">
        <v>0</v>
      </c>
      <c r="O21" s="35">
        <v>0</v>
      </c>
      <c r="P21" s="35">
        <v>7.8479999999999999</v>
      </c>
      <c r="Q21" s="35">
        <v>67.013439300000002</v>
      </c>
      <c r="R21" s="35">
        <v>0</v>
      </c>
      <c r="S21" s="37">
        <f>M21-H21</f>
        <v>0</v>
      </c>
      <c r="T21" s="38">
        <f>S21/H21</f>
        <v>0</v>
      </c>
      <c r="U21" s="37">
        <f>N21-I21</f>
        <v>0</v>
      </c>
      <c r="V21" s="38">
        <f>0</f>
        <v>0</v>
      </c>
      <c r="W21" s="37">
        <v>0</v>
      </c>
      <c r="X21" s="38">
        <v>0</v>
      </c>
      <c r="Y21" s="37">
        <f>P21-K21</f>
        <v>3.2317200000000001</v>
      </c>
      <c r="Z21" s="38">
        <f>Y21/K21</f>
        <v>0.70007018638384166</v>
      </c>
      <c r="AA21" s="37">
        <f>Q21-L21</f>
        <v>-3.2315506999999997</v>
      </c>
      <c r="AB21" s="38">
        <f>AA21/L21</f>
        <v>-4.6004002563029757E-2</v>
      </c>
      <c r="AC21" s="35"/>
    </row>
    <row r="22" spans="1:29" s="39" customFormat="1" ht="39" x14ac:dyDescent="0.15">
      <c r="A22" s="40" t="s">
        <v>46</v>
      </c>
      <c r="B22" s="33" t="s">
        <v>47</v>
      </c>
      <c r="C22" s="34" t="s">
        <v>40</v>
      </c>
      <c r="D22" s="35" t="s">
        <v>41</v>
      </c>
      <c r="E22" s="35" t="s">
        <v>41</v>
      </c>
      <c r="F22" s="36" t="s">
        <v>41</v>
      </c>
      <c r="G22" s="35" t="s">
        <v>41</v>
      </c>
      <c r="H22" s="35" t="s">
        <v>41</v>
      </c>
      <c r="I22" s="35" t="s">
        <v>41</v>
      </c>
      <c r="J22" s="35" t="s">
        <v>41</v>
      </c>
      <c r="K22" s="35" t="s">
        <v>41</v>
      </c>
      <c r="L22" s="35" t="s">
        <v>41</v>
      </c>
      <c r="M22" s="37" t="s">
        <v>41</v>
      </c>
      <c r="N22" s="37" t="s">
        <v>41</v>
      </c>
      <c r="O22" s="37" t="s">
        <v>41</v>
      </c>
      <c r="P22" s="37" t="s">
        <v>41</v>
      </c>
      <c r="Q22" s="37" t="s">
        <v>41</v>
      </c>
      <c r="R22" s="35" t="s">
        <v>41</v>
      </c>
      <c r="S22" s="37" t="s">
        <v>41</v>
      </c>
      <c r="T22" s="38" t="s">
        <v>41</v>
      </c>
      <c r="U22" s="37" t="s">
        <v>41</v>
      </c>
      <c r="V22" s="38" t="s">
        <v>41</v>
      </c>
      <c r="W22" s="37" t="s">
        <v>41</v>
      </c>
      <c r="X22" s="38" t="s">
        <v>41</v>
      </c>
      <c r="Y22" s="37" t="s">
        <v>41</v>
      </c>
      <c r="Z22" s="38" t="s">
        <v>41</v>
      </c>
      <c r="AA22" s="37" t="s">
        <v>41</v>
      </c>
      <c r="AB22" s="38" t="s">
        <v>41</v>
      </c>
      <c r="AC22" s="35"/>
    </row>
    <row r="23" spans="1:29" s="39" customFormat="1" ht="19.5" x14ac:dyDescent="0.15">
      <c r="A23" s="40" t="s">
        <v>48</v>
      </c>
      <c r="B23" s="33" t="s">
        <v>49</v>
      </c>
      <c r="C23" s="34" t="s">
        <v>40</v>
      </c>
      <c r="D23" s="35" t="s">
        <v>41</v>
      </c>
      <c r="E23" s="35" t="s">
        <v>41</v>
      </c>
      <c r="F23" s="36" t="s">
        <v>41</v>
      </c>
      <c r="G23" s="35" t="s">
        <v>41</v>
      </c>
      <c r="H23" s="35" t="s">
        <v>41</v>
      </c>
      <c r="I23" s="35" t="s">
        <v>41</v>
      </c>
      <c r="J23" s="35" t="s">
        <v>41</v>
      </c>
      <c r="K23" s="35" t="s">
        <v>41</v>
      </c>
      <c r="L23" s="35" t="s">
        <v>41</v>
      </c>
      <c r="M23" s="37" t="s">
        <v>41</v>
      </c>
      <c r="N23" s="37" t="s">
        <v>41</v>
      </c>
      <c r="O23" s="37" t="s">
        <v>41</v>
      </c>
      <c r="P23" s="37" t="s">
        <v>41</v>
      </c>
      <c r="Q23" s="37" t="s">
        <v>41</v>
      </c>
      <c r="R23" s="35" t="s">
        <v>41</v>
      </c>
      <c r="S23" s="37" t="s">
        <v>41</v>
      </c>
      <c r="T23" s="38" t="s">
        <v>41</v>
      </c>
      <c r="U23" s="37" t="s">
        <v>41</v>
      </c>
      <c r="V23" s="38" t="s">
        <v>41</v>
      </c>
      <c r="W23" s="37" t="s">
        <v>41</v>
      </c>
      <c r="X23" s="38" t="s">
        <v>41</v>
      </c>
      <c r="Y23" s="37" t="s">
        <v>41</v>
      </c>
      <c r="Z23" s="38" t="s">
        <v>41</v>
      </c>
      <c r="AA23" s="37" t="s">
        <v>41</v>
      </c>
      <c r="AB23" s="38" t="s">
        <v>41</v>
      </c>
      <c r="AC23" s="35"/>
    </row>
    <row r="24" spans="1:29" s="39" customFormat="1" ht="29.25" x14ac:dyDescent="0.15">
      <c r="A24" s="40" t="s">
        <v>50</v>
      </c>
      <c r="B24" s="33" t="s">
        <v>51</v>
      </c>
      <c r="C24" s="34" t="s">
        <v>40</v>
      </c>
      <c r="D24" s="35" t="s">
        <v>41</v>
      </c>
      <c r="E24" s="35" t="s">
        <v>41</v>
      </c>
      <c r="F24" s="36" t="s">
        <v>41</v>
      </c>
      <c r="G24" s="35" t="s">
        <v>41</v>
      </c>
      <c r="H24" s="35" t="s">
        <v>41</v>
      </c>
      <c r="I24" s="35" t="s">
        <v>41</v>
      </c>
      <c r="J24" s="35" t="s">
        <v>41</v>
      </c>
      <c r="K24" s="35" t="s">
        <v>41</v>
      </c>
      <c r="L24" s="35" t="s">
        <v>41</v>
      </c>
      <c r="M24" s="37" t="s">
        <v>41</v>
      </c>
      <c r="N24" s="37" t="s">
        <v>41</v>
      </c>
      <c r="O24" s="37" t="s">
        <v>41</v>
      </c>
      <c r="P24" s="37" t="s">
        <v>41</v>
      </c>
      <c r="Q24" s="37" t="s">
        <v>41</v>
      </c>
      <c r="R24" s="35" t="s">
        <v>41</v>
      </c>
      <c r="S24" s="37" t="s">
        <v>41</v>
      </c>
      <c r="T24" s="38" t="s">
        <v>41</v>
      </c>
      <c r="U24" s="37" t="s">
        <v>41</v>
      </c>
      <c r="V24" s="38" t="s">
        <v>41</v>
      </c>
      <c r="W24" s="37" t="s">
        <v>41</v>
      </c>
      <c r="X24" s="38" t="s">
        <v>41</v>
      </c>
      <c r="Y24" s="37" t="s">
        <v>41</v>
      </c>
      <c r="Z24" s="38" t="s">
        <v>41</v>
      </c>
      <c r="AA24" s="37" t="s">
        <v>41</v>
      </c>
      <c r="AB24" s="38" t="s">
        <v>41</v>
      </c>
      <c r="AC24" s="35"/>
    </row>
    <row r="25" spans="1:29" s="39" customFormat="1" ht="19.5" x14ac:dyDescent="0.15">
      <c r="A25" s="40" t="s">
        <v>52</v>
      </c>
      <c r="B25" s="33" t="s">
        <v>53</v>
      </c>
      <c r="C25" s="34" t="s">
        <v>40</v>
      </c>
      <c r="D25" s="35" t="s">
        <v>41</v>
      </c>
      <c r="E25" s="35" t="s">
        <v>41</v>
      </c>
      <c r="F25" s="36" t="s">
        <v>41</v>
      </c>
      <c r="G25" s="35" t="s">
        <v>41</v>
      </c>
      <c r="H25" s="35" t="s">
        <v>41</v>
      </c>
      <c r="I25" s="35" t="s">
        <v>41</v>
      </c>
      <c r="J25" s="35" t="s">
        <v>41</v>
      </c>
      <c r="K25" s="35" t="s">
        <v>41</v>
      </c>
      <c r="L25" s="35" t="s">
        <v>41</v>
      </c>
      <c r="M25" s="37" t="s">
        <v>41</v>
      </c>
      <c r="N25" s="37" t="s">
        <v>41</v>
      </c>
      <c r="O25" s="37" t="s">
        <v>41</v>
      </c>
      <c r="P25" s="37" t="s">
        <v>41</v>
      </c>
      <c r="Q25" s="37" t="s">
        <v>41</v>
      </c>
      <c r="R25" s="35" t="s">
        <v>41</v>
      </c>
      <c r="S25" s="37" t="s">
        <v>41</v>
      </c>
      <c r="T25" s="38" t="s">
        <v>41</v>
      </c>
      <c r="U25" s="37" t="s">
        <v>41</v>
      </c>
      <c r="V25" s="38" t="s">
        <v>41</v>
      </c>
      <c r="W25" s="37" t="s">
        <v>41</v>
      </c>
      <c r="X25" s="38" t="s">
        <v>41</v>
      </c>
      <c r="Y25" s="37" t="s">
        <v>41</v>
      </c>
      <c r="Z25" s="38" t="s">
        <v>41</v>
      </c>
      <c r="AA25" s="37" t="s">
        <v>41</v>
      </c>
      <c r="AB25" s="38" t="s">
        <v>41</v>
      </c>
      <c r="AC25" s="41"/>
    </row>
    <row r="26" spans="1:29" s="39" customFormat="1" ht="9.75" x14ac:dyDescent="0.15">
      <c r="A26" s="32" t="s">
        <v>54</v>
      </c>
      <c r="B26" s="33" t="s">
        <v>55</v>
      </c>
      <c r="C26" s="34" t="s">
        <v>40</v>
      </c>
      <c r="D26" s="35">
        <v>74.861439300000001</v>
      </c>
      <c r="E26" s="35">
        <v>106.0555966</v>
      </c>
      <c r="F26" s="36" t="s">
        <v>41</v>
      </c>
      <c r="G26" s="35">
        <v>74.861439300000001</v>
      </c>
      <c r="H26" s="35">
        <v>74.861439300000001</v>
      </c>
      <c r="I26" s="35">
        <v>0</v>
      </c>
      <c r="J26" s="35">
        <v>0</v>
      </c>
      <c r="K26" s="35">
        <v>4.6162799999999997</v>
      </c>
      <c r="L26" s="35">
        <v>70.244990000000001</v>
      </c>
      <c r="M26" s="35">
        <v>74.861439300000001</v>
      </c>
      <c r="N26" s="35">
        <v>0</v>
      </c>
      <c r="O26" s="35">
        <v>0</v>
      </c>
      <c r="P26" s="35">
        <v>7.8479999999999999</v>
      </c>
      <c r="Q26" s="35">
        <v>67.013439300000002</v>
      </c>
      <c r="R26" s="35">
        <v>0</v>
      </c>
      <c r="S26" s="37">
        <f>M26-H26</f>
        <v>0</v>
      </c>
      <c r="T26" s="38">
        <f>S26/H26</f>
        <v>0</v>
      </c>
      <c r="U26" s="37">
        <f>N26-I26</f>
        <v>0</v>
      </c>
      <c r="V26" s="38">
        <f>0</f>
        <v>0</v>
      </c>
      <c r="W26" s="37">
        <v>0</v>
      </c>
      <c r="X26" s="38">
        <v>0</v>
      </c>
      <c r="Y26" s="37">
        <f>P26-K26</f>
        <v>3.2317200000000001</v>
      </c>
      <c r="Z26" s="38">
        <f>Y26/K26</f>
        <v>0.70007018638384166</v>
      </c>
      <c r="AA26" s="37">
        <f>Q26-L26</f>
        <v>-3.2315506999999997</v>
      </c>
      <c r="AB26" s="38">
        <f>AA26/L26</f>
        <v>-4.6004002563029757E-2</v>
      </c>
      <c r="AC26" s="35"/>
    </row>
    <row r="27" spans="1:29" s="39" customFormat="1" ht="19.5" x14ac:dyDescent="0.15">
      <c r="A27" s="40" t="s">
        <v>56</v>
      </c>
      <c r="B27" s="33" t="s">
        <v>57</v>
      </c>
      <c r="C27" s="34" t="s">
        <v>40</v>
      </c>
      <c r="D27" s="34" t="s">
        <v>41</v>
      </c>
      <c r="E27" s="34" t="s">
        <v>41</v>
      </c>
      <c r="F27" s="36" t="s">
        <v>41</v>
      </c>
      <c r="G27" s="34" t="s">
        <v>41</v>
      </c>
      <c r="H27" s="34" t="s">
        <v>41</v>
      </c>
      <c r="I27" s="34" t="s">
        <v>41</v>
      </c>
      <c r="J27" s="34" t="s">
        <v>41</v>
      </c>
      <c r="K27" s="34" t="s">
        <v>41</v>
      </c>
      <c r="L27" s="34" t="s">
        <v>41</v>
      </c>
      <c r="M27" s="37" t="s">
        <v>41</v>
      </c>
      <c r="N27" s="37" t="s">
        <v>41</v>
      </c>
      <c r="O27" s="37" t="s">
        <v>41</v>
      </c>
      <c r="P27" s="37" t="s">
        <v>41</v>
      </c>
      <c r="Q27" s="37" t="s">
        <v>41</v>
      </c>
      <c r="R27" s="34" t="s">
        <v>41</v>
      </c>
      <c r="S27" s="37" t="s">
        <v>41</v>
      </c>
      <c r="T27" s="38" t="s">
        <v>41</v>
      </c>
      <c r="U27" s="37" t="s">
        <v>41</v>
      </c>
      <c r="V27" s="38" t="s">
        <v>41</v>
      </c>
      <c r="W27" s="37" t="s">
        <v>41</v>
      </c>
      <c r="X27" s="38" t="s">
        <v>41</v>
      </c>
      <c r="Y27" s="37" t="s">
        <v>41</v>
      </c>
      <c r="Z27" s="38" t="s">
        <v>41</v>
      </c>
      <c r="AA27" s="37" t="s">
        <v>41</v>
      </c>
      <c r="AB27" s="38" t="s">
        <v>41</v>
      </c>
      <c r="AC27" s="35"/>
    </row>
    <row r="28" spans="1:29" s="39" customFormat="1" ht="29.25" x14ac:dyDescent="0.15">
      <c r="A28" s="40" t="s">
        <v>58</v>
      </c>
      <c r="B28" s="33" t="s">
        <v>59</v>
      </c>
      <c r="C28" s="34" t="s">
        <v>40</v>
      </c>
      <c r="D28" s="34" t="s">
        <v>41</v>
      </c>
      <c r="E28" s="34" t="s">
        <v>41</v>
      </c>
      <c r="F28" s="36" t="s">
        <v>41</v>
      </c>
      <c r="G28" s="34" t="s">
        <v>41</v>
      </c>
      <c r="H28" s="34" t="s">
        <v>41</v>
      </c>
      <c r="I28" s="34" t="s">
        <v>41</v>
      </c>
      <c r="J28" s="34" t="s">
        <v>41</v>
      </c>
      <c r="K28" s="34" t="s">
        <v>41</v>
      </c>
      <c r="L28" s="34" t="s">
        <v>41</v>
      </c>
      <c r="M28" s="37" t="s">
        <v>41</v>
      </c>
      <c r="N28" s="37" t="s">
        <v>41</v>
      </c>
      <c r="O28" s="37" t="s">
        <v>41</v>
      </c>
      <c r="P28" s="37" t="s">
        <v>41</v>
      </c>
      <c r="Q28" s="37" t="s">
        <v>41</v>
      </c>
      <c r="R28" s="34" t="s">
        <v>41</v>
      </c>
      <c r="S28" s="37" t="s">
        <v>41</v>
      </c>
      <c r="T28" s="38" t="s">
        <v>41</v>
      </c>
      <c r="U28" s="37" t="s">
        <v>41</v>
      </c>
      <c r="V28" s="38" t="s">
        <v>41</v>
      </c>
      <c r="W28" s="37" t="s">
        <v>41</v>
      </c>
      <c r="X28" s="38" t="s">
        <v>41</v>
      </c>
      <c r="Y28" s="37" t="s">
        <v>41</v>
      </c>
      <c r="Z28" s="38" t="s">
        <v>41</v>
      </c>
      <c r="AA28" s="37" t="s">
        <v>41</v>
      </c>
      <c r="AB28" s="38" t="s">
        <v>41</v>
      </c>
      <c r="AC28" s="35"/>
    </row>
    <row r="29" spans="1:29" s="39" customFormat="1" ht="48.75" x14ac:dyDescent="0.15">
      <c r="A29" s="40" t="s">
        <v>60</v>
      </c>
      <c r="B29" s="33" t="s">
        <v>61</v>
      </c>
      <c r="C29" s="34" t="s">
        <v>40</v>
      </c>
      <c r="D29" s="34" t="s">
        <v>41</v>
      </c>
      <c r="E29" s="34" t="s">
        <v>41</v>
      </c>
      <c r="F29" s="36" t="s">
        <v>41</v>
      </c>
      <c r="G29" s="34" t="s">
        <v>41</v>
      </c>
      <c r="H29" s="34" t="s">
        <v>41</v>
      </c>
      <c r="I29" s="34" t="s">
        <v>41</v>
      </c>
      <c r="J29" s="34" t="s">
        <v>41</v>
      </c>
      <c r="K29" s="34" t="s">
        <v>41</v>
      </c>
      <c r="L29" s="34" t="s">
        <v>41</v>
      </c>
      <c r="M29" s="37" t="s">
        <v>41</v>
      </c>
      <c r="N29" s="37" t="s">
        <v>41</v>
      </c>
      <c r="O29" s="37" t="s">
        <v>41</v>
      </c>
      <c r="P29" s="37" t="s">
        <v>41</v>
      </c>
      <c r="Q29" s="37" t="s">
        <v>41</v>
      </c>
      <c r="R29" s="34" t="s">
        <v>41</v>
      </c>
      <c r="S29" s="37" t="s">
        <v>41</v>
      </c>
      <c r="T29" s="38" t="s">
        <v>41</v>
      </c>
      <c r="U29" s="37" t="s">
        <v>41</v>
      </c>
      <c r="V29" s="38" t="s">
        <v>41</v>
      </c>
      <c r="W29" s="37" t="s">
        <v>41</v>
      </c>
      <c r="X29" s="38" t="s">
        <v>41</v>
      </c>
      <c r="Y29" s="37" t="s">
        <v>41</v>
      </c>
      <c r="Z29" s="38" t="s">
        <v>41</v>
      </c>
      <c r="AA29" s="37" t="s">
        <v>41</v>
      </c>
      <c r="AB29" s="38" t="s">
        <v>41</v>
      </c>
      <c r="AC29" s="35"/>
    </row>
    <row r="30" spans="1:29" s="39" customFormat="1" ht="48.75" x14ac:dyDescent="0.15">
      <c r="A30" s="40" t="s">
        <v>62</v>
      </c>
      <c r="B30" s="33" t="s">
        <v>63</v>
      </c>
      <c r="C30" s="34" t="s">
        <v>40</v>
      </c>
      <c r="D30" s="34" t="s">
        <v>41</v>
      </c>
      <c r="E30" s="34" t="s">
        <v>41</v>
      </c>
      <c r="F30" s="36" t="s">
        <v>41</v>
      </c>
      <c r="G30" s="34" t="s">
        <v>41</v>
      </c>
      <c r="H30" s="34" t="s">
        <v>41</v>
      </c>
      <c r="I30" s="34" t="s">
        <v>41</v>
      </c>
      <c r="J30" s="34" t="s">
        <v>41</v>
      </c>
      <c r="K30" s="34" t="s">
        <v>41</v>
      </c>
      <c r="L30" s="34" t="s">
        <v>41</v>
      </c>
      <c r="M30" s="37" t="s">
        <v>41</v>
      </c>
      <c r="N30" s="37" t="s">
        <v>41</v>
      </c>
      <c r="O30" s="37" t="s">
        <v>41</v>
      </c>
      <c r="P30" s="37" t="s">
        <v>41</v>
      </c>
      <c r="Q30" s="37" t="s">
        <v>41</v>
      </c>
      <c r="R30" s="34" t="s">
        <v>41</v>
      </c>
      <c r="S30" s="37" t="s">
        <v>41</v>
      </c>
      <c r="T30" s="38" t="s">
        <v>41</v>
      </c>
      <c r="U30" s="37" t="s">
        <v>41</v>
      </c>
      <c r="V30" s="38" t="s">
        <v>41</v>
      </c>
      <c r="W30" s="37" t="s">
        <v>41</v>
      </c>
      <c r="X30" s="38" t="s">
        <v>41</v>
      </c>
      <c r="Y30" s="37" t="s">
        <v>41</v>
      </c>
      <c r="Z30" s="38" t="s">
        <v>41</v>
      </c>
      <c r="AA30" s="37" t="s">
        <v>41</v>
      </c>
      <c r="AB30" s="38" t="s">
        <v>41</v>
      </c>
      <c r="AC30" s="35"/>
    </row>
    <row r="31" spans="1:29" s="39" customFormat="1" ht="39" x14ac:dyDescent="0.15">
      <c r="A31" s="40" t="s">
        <v>64</v>
      </c>
      <c r="B31" s="33" t="s">
        <v>65</v>
      </c>
      <c r="C31" s="34" t="s">
        <v>40</v>
      </c>
      <c r="D31" s="35" t="s">
        <v>41</v>
      </c>
      <c r="E31" s="35" t="s">
        <v>41</v>
      </c>
      <c r="F31" s="36" t="s">
        <v>41</v>
      </c>
      <c r="G31" s="35" t="s">
        <v>41</v>
      </c>
      <c r="H31" s="35" t="s">
        <v>41</v>
      </c>
      <c r="I31" s="35" t="s">
        <v>41</v>
      </c>
      <c r="J31" s="35" t="s">
        <v>41</v>
      </c>
      <c r="K31" s="35" t="s">
        <v>41</v>
      </c>
      <c r="L31" s="35" t="s">
        <v>41</v>
      </c>
      <c r="M31" s="37" t="s">
        <v>41</v>
      </c>
      <c r="N31" s="37" t="s">
        <v>41</v>
      </c>
      <c r="O31" s="37" t="s">
        <v>41</v>
      </c>
      <c r="P31" s="37" t="s">
        <v>41</v>
      </c>
      <c r="Q31" s="37" t="s">
        <v>41</v>
      </c>
      <c r="R31" s="35" t="s">
        <v>41</v>
      </c>
      <c r="S31" s="37" t="s">
        <v>41</v>
      </c>
      <c r="T31" s="38" t="s">
        <v>41</v>
      </c>
      <c r="U31" s="37" t="s">
        <v>41</v>
      </c>
      <c r="V31" s="38" t="s">
        <v>41</v>
      </c>
      <c r="W31" s="37" t="s">
        <v>41</v>
      </c>
      <c r="X31" s="38" t="s">
        <v>41</v>
      </c>
      <c r="Y31" s="37" t="s">
        <v>41</v>
      </c>
      <c r="Z31" s="38" t="s">
        <v>41</v>
      </c>
      <c r="AA31" s="37" t="s">
        <v>41</v>
      </c>
      <c r="AB31" s="38" t="s">
        <v>41</v>
      </c>
      <c r="AC31" s="35"/>
    </row>
    <row r="32" spans="1:29" s="39" customFormat="1" ht="29.25" x14ac:dyDescent="0.15">
      <c r="A32" s="40" t="s">
        <v>66</v>
      </c>
      <c r="B32" s="33" t="s">
        <v>67</v>
      </c>
      <c r="C32" s="34" t="s">
        <v>40</v>
      </c>
      <c r="D32" s="34" t="s">
        <v>41</v>
      </c>
      <c r="E32" s="34" t="s">
        <v>41</v>
      </c>
      <c r="F32" s="36" t="s">
        <v>41</v>
      </c>
      <c r="G32" s="34" t="s">
        <v>41</v>
      </c>
      <c r="H32" s="34" t="s">
        <v>41</v>
      </c>
      <c r="I32" s="34" t="s">
        <v>41</v>
      </c>
      <c r="J32" s="34" t="s">
        <v>41</v>
      </c>
      <c r="K32" s="34" t="s">
        <v>41</v>
      </c>
      <c r="L32" s="34" t="s">
        <v>41</v>
      </c>
      <c r="M32" s="37" t="s">
        <v>41</v>
      </c>
      <c r="N32" s="37" t="s">
        <v>41</v>
      </c>
      <c r="O32" s="37" t="s">
        <v>41</v>
      </c>
      <c r="P32" s="37" t="s">
        <v>41</v>
      </c>
      <c r="Q32" s="37" t="s">
        <v>41</v>
      </c>
      <c r="R32" s="34" t="s">
        <v>41</v>
      </c>
      <c r="S32" s="37" t="s">
        <v>41</v>
      </c>
      <c r="T32" s="38" t="s">
        <v>41</v>
      </c>
      <c r="U32" s="37" t="s">
        <v>41</v>
      </c>
      <c r="V32" s="38" t="s">
        <v>41</v>
      </c>
      <c r="W32" s="37" t="s">
        <v>41</v>
      </c>
      <c r="X32" s="38" t="s">
        <v>41</v>
      </c>
      <c r="Y32" s="37" t="s">
        <v>41</v>
      </c>
      <c r="Z32" s="38" t="s">
        <v>41</v>
      </c>
      <c r="AA32" s="37" t="s">
        <v>41</v>
      </c>
      <c r="AB32" s="38" t="s">
        <v>41</v>
      </c>
      <c r="AC32" s="41"/>
    </row>
    <row r="33" spans="1:29" s="39" customFormat="1" ht="48.75" x14ac:dyDescent="0.15">
      <c r="A33" s="40" t="s">
        <v>68</v>
      </c>
      <c r="B33" s="33" t="s">
        <v>69</v>
      </c>
      <c r="C33" s="34" t="s">
        <v>40</v>
      </c>
      <c r="D33" s="34" t="s">
        <v>41</v>
      </c>
      <c r="E33" s="34" t="s">
        <v>41</v>
      </c>
      <c r="F33" s="36" t="s">
        <v>41</v>
      </c>
      <c r="G33" s="34" t="s">
        <v>41</v>
      </c>
      <c r="H33" s="34" t="s">
        <v>41</v>
      </c>
      <c r="I33" s="34" t="s">
        <v>41</v>
      </c>
      <c r="J33" s="34" t="s">
        <v>41</v>
      </c>
      <c r="K33" s="34" t="s">
        <v>41</v>
      </c>
      <c r="L33" s="34" t="s">
        <v>41</v>
      </c>
      <c r="M33" s="37" t="s">
        <v>41</v>
      </c>
      <c r="N33" s="37" t="s">
        <v>41</v>
      </c>
      <c r="O33" s="37" t="s">
        <v>41</v>
      </c>
      <c r="P33" s="37" t="s">
        <v>41</v>
      </c>
      <c r="Q33" s="37" t="s">
        <v>41</v>
      </c>
      <c r="R33" s="34" t="s">
        <v>41</v>
      </c>
      <c r="S33" s="37" t="s">
        <v>41</v>
      </c>
      <c r="T33" s="38" t="s">
        <v>41</v>
      </c>
      <c r="U33" s="37" t="s">
        <v>41</v>
      </c>
      <c r="V33" s="38" t="s">
        <v>41</v>
      </c>
      <c r="W33" s="37" t="s">
        <v>41</v>
      </c>
      <c r="X33" s="38" t="s">
        <v>41</v>
      </c>
      <c r="Y33" s="37" t="s">
        <v>41</v>
      </c>
      <c r="Z33" s="38" t="s">
        <v>41</v>
      </c>
      <c r="AA33" s="37" t="s">
        <v>41</v>
      </c>
      <c r="AB33" s="38" t="s">
        <v>41</v>
      </c>
      <c r="AC33" s="35"/>
    </row>
    <row r="34" spans="1:29" s="39" customFormat="1" ht="29.25" x14ac:dyDescent="0.15">
      <c r="A34" s="40" t="s">
        <v>70</v>
      </c>
      <c r="B34" s="33" t="s">
        <v>71</v>
      </c>
      <c r="C34" s="34" t="s">
        <v>40</v>
      </c>
      <c r="D34" s="34" t="s">
        <v>41</v>
      </c>
      <c r="E34" s="34" t="s">
        <v>41</v>
      </c>
      <c r="F34" s="36" t="s">
        <v>41</v>
      </c>
      <c r="G34" s="34" t="s">
        <v>41</v>
      </c>
      <c r="H34" s="34" t="s">
        <v>41</v>
      </c>
      <c r="I34" s="34" t="s">
        <v>41</v>
      </c>
      <c r="J34" s="34" t="s">
        <v>41</v>
      </c>
      <c r="K34" s="34" t="s">
        <v>41</v>
      </c>
      <c r="L34" s="34" t="s">
        <v>41</v>
      </c>
      <c r="M34" s="37" t="s">
        <v>41</v>
      </c>
      <c r="N34" s="37" t="s">
        <v>41</v>
      </c>
      <c r="O34" s="37" t="s">
        <v>41</v>
      </c>
      <c r="P34" s="37" t="s">
        <v>41</v>
      </c>
      <c r="Q34" s="37" t="s">
        <v>41</v>
      </c>
      <c r="R34" s="34" t="s">
        <v>41</v>
      </c>
      <c r="S34" s="37" t="s">
        <v>41</v>
      </c>
      <c r="T34" s="38" t="s">
        <v>41</v>
      </c>
      <c r="U34" s="37" t="s">
        <v>41</v>
      </c>
      <c r="V34" s="38" t="s">
        <v>41</v>
      </c>
      <c r="W34" s="37" t="s">
        <v>41</v>
      </c>
      <c r="X34" s="38" t="s">
        <v>41</v>
      </c>
      <c r="Y34" s="37" t="s">
        <v>41</v>
      </c>
      <c r="Z34" s="38" t="s">
        <v>41</v>
      </c>
      <c r="AA34" s="37" t="s">
        <v>41</v>
      </c>
      <c r="AB34" s="38" t="s">
        <v>41</v>
      </c>
      <c r="AC34" s="35"/>
    </row>
    <row r="35" spans="1:29" s="39" customFormat="1" ht="39" x14ac:dyDescent="0.15">
      <c r="A35" s="40" t="s">
        <v>72</v>
      </c>
      <c r="B35" s="42" t="s">
        <v>73</v>
      </c>
      <c r="C35" s="34" t="s">
        <v>40</v>
      </c>
      <c r="D35" s="34" t="s">
        <v>41</v>
      </c>
      <c r="E35" s="34" t="s">
        <v>41</v>
      </c>
      <c r="F35" s="36" t="s">
        <v>41</v>
      </c>
      <c r="G35" s="34" t="s">
        <v>41</v>
      </c>
      <c r="H35" s="34" t="s">
        <v>41</v>
      </c>
      <c r="I35" s="34" t="s">
        <v>41</v>
      </c>
      <c r="J35" s="34" t="s">
        <v>41</v>
      </c>
      <c r="K35" s="34" t="s">
        <v>41</v>
      </c>
      <c r="L35" s="34" t="s">
        <v>41</v>
      </c>
      <c r="M35" s="37" t="s">
        <v>41</v>
      </c>
      <c r="N35" s="37" t="s">
        <v>41</v>
      </c>
      <c r="O35" s="37" t="s">
        <v>41</v>
      </c>
      <c r="P35" s="37" t="s">
        <v>41</v>
      </c>
      <c r="Q35" s="37" t="s">
        <v>41</v>
      </c>
      <c r="R35" s="34" t="s">
        <v>41</v>
      </c>
      <c r="S35" s="37" t="s">
        <v>41</v>
      </c>
      <c r="T35" s="38" t="s">
        <v>41</v>
      </c>
      <c r="U35" s="37" t="s">
        <v>41</v>
      </c>
      <c r="V35" s="38" t="s">
        <v>41</v>
      </c>
      <c r="W35" s="37" t="s">
        <v>41</v>
      </c>
      <c r="X35" s="38" t="s">
        <v>41</v>
      </c>
      <c r="Y35" s="37" t="s">
        <v>41</v>
      </c>
      <c r="Z35" s="38" t="s">
        <v>41</v>
      </c>
      <c r="AA35" s="37" t="s">
        <v>41</v>
      </c>
      <c r="AB35" s="38" t="s">
        <v>41</v>
      </c>
      <c r="AC35" s="35"/>
    </row>
    <row r="36" spans="1:29" s="39" customFormat="1" ht="29.25" x14ac:dyDescent="0.15">
      <c r="A36" s="40" t="s">
        <v>74</v>
      </c>
      <c r="B36" s="33" t="s">
        <v>75</v>
      </c>
      <c r="C36" s="34" t="s">
        <v>40</v>
      </c>
      <c r="D36" s="34" t="s">
        <v>41</v>
      </c>
      <c r="E36" s="34" t="s">
        <v>41</v>
      </c>
      <c r="F36" s="36" t="s">
        <v>41</v>
      </c>
      <c r="G36" s="34" t="s">
        <v>41</v>
      </c>
      <c r="H36" s="34" t="s">
        <v>41</v>
      </c>
      <c r="I36" s="34" t="s">
        <v>41</v>
      </c>
      <c r="J36" s="34" t="s">
        <v>41</v>
      </c>
      <c r="K36" s="34" t="s">
        <v>41</v>
      </c>
      <c r="L36" s="34" t="s">
        <v>41</v>
      </c>
      <c r="M36" s="37" t="s">
        <v>41</v>
      </c>
      <c r="N36" s="37" t="s">
        <v>41</v>
      </c>
      <c r="O36" s="37" t="s">
        <v>41</v>
      </c>
      <c r="P36" s="37" t="s">
        <v>41</v>
      </c>
      <c r="Q36" s="37" t="s">
        <v>41</v>
      </c>
      <c r="R36" s="34" t="s">
        <v>41</v>
      </c>
      <c r="S36" s="37" t="s">
        <v>41</v>
      </c>
      <c r="T36" s="38" t="s">
        <v>41</v>
      </c>
      <c r="U36" s="37" t="s">
        <v>41</v>
      </c>
      <c r="V36" s="38" t="s">
        <v>41</v>
      </c>
      <c r="W36" s="37" t="s">
        <v>41</v>
      </c>
      <c r="X36" s="38" t="s">
        <v>41</v>
      </c>
      <c r="Y36" s="37" t="s">
        <v>41</v>
      </c>
      <c r="Z36" s="38" t="s">
        <v>41</v>
      </c>
      <c r="AA36" s="37" t="s">
        <v>41</v>
      </c>
      <c r="AB36" s="38" t="s">
        <v>41</v>
      </c>
      <c r="AC36" s="35"/>
    </row>
    <row r="37" spans="1:29" s="39" customFormat="1" ht="78" x14ac:dyDescent="0.15">
      <c r="A37" s="40" t="s">
        <v>74</v>
      </c>
      <c r="B37" s="33" t="s">
        <v>76</v>
      </c>
      <c r="C37" s="34" t="s">
        <v>40</v>
      </c>
      <c r="D37" s="34" t="s">
        <v>41</v>
      </c>
      <c r="E37" s="34" t="s">
        <v>41</v>
      </c>
      <c r="F37" s="36" t="s">
        <v>41</v>
      </c>
      <c r="G37" s="34" t="s">
        <v>41</v>
      </c>
      <c r="H37" s="34" t="s">
        <v>41</v>
      </c>
      <c r="I37" s="34" t="s">
        <v>41</v>
      </c>
      <c r="J37" s="34" t="s">
        <v>41</v>
      </c>
      <c r="K37" s="34" t="s">
        <v>41</v>
      </c>
      <c r="L37" s="34" t="s">
        <v>41</v>
      </c>
      <c r="M37" s="37" t="s">
        <v>41</v>
      </c>
      <c r="N37" s="37" t="s">
        <v>41</v>
      </c>
      <c r="O37" s="37" t="s">
        <v>41</v>
      </c>
      <c r="P37" s="37" t="s">
        <v>41</v>
      </c>
      <c r="Q37" s="37" t="s">
        <v>41</v>
      </c>
      <c r="R37" s="34" t="s">
        <v>41</v>
      </c>
      <c r="S37" s="37" t="s">
        <v>41</v>
      </c>
      <c r="T37" s="38" t="s">
        <v>41</v>
      </c>
      <c r="U37" s="37" t="s">
        <v>41</v>
      </c>
      <c r="V37" s="38" t="s">
        <v>41</v>
      </c>
      <c r="W37" s="37" t="s">
        <v>41</v>
      </c>
      <c r="X37" s="38" t="s">
        <v>41</v>
      </c>
      <c r="Y37" s="37" t="s">
        <v>41</v>
      </c>
      <c r="Z37" s="38" t="s">
        <v>41</v>
      </c>
      <c r="AA37" s="37" t="s">
        <v>41</v>
      </c>
      <c r="AB37" s="38" t="s">
        <v>41</v>
      </c>
      <c r="AC37" s="35"/>
    </row>
    <row r="38" spans="1:29" s="39" customFormat="1" ht="68.25" x14ac:dyDescent="0.15">
      <c r="A38" s="40" t="s">
        <v>74</v>
      </c>
      <c r="B38" s="33" t="s">
        <v>77</v>
      </c>
      <c r="C38" s="34" t="s">
        <v>40</v>
      </c>
      <c r="D38" s="34" t="s">
        <v>41</v>
      </c>
      <c r="E38" s="34" t="s">
        <v>41</v>
      </c>
      <c r="F38" s="36" t="s">
        <v>41</v>
      </c>
      <c r="G38" s="34" t="s">
        <v>41</v>
      </c>
      <c r="H38" s="34" t="s">
        <v>41</v>
      </c>
      <c r="I38" s="34" t="s">
        <v>41</v>
      </c>
      <c r="J38" s="34" t="s">
        <v>41</v>
      </c>
      <c r="K38" s="34" t="s">
        <v>41</v>
      </c>
      <c r="L38" s="34" t="s">
        <v>41</v>
      </c>
      <c r="M38" s="37" t="s">
        <v>41</v>
      </c>
      <c r="N38" s="37" t="s">
        <v>41</v>
      </c>
      <c r="O38" s="37" t="s">
        <v>41</v>
      </c>
      <c r="P38" s="37" t="s">
        <v>41</v>
      </c>
      <c r="Q38" s="37" t="s">
        <v>41</v>
      </c>
      <c r="R38" s="34" t="s">
        <v>41</v>
      </c>
      <c r="S38" s="37" t="s">
        <v>41</v>
      </c>
      <c r="T38" s="38" t="s">
        <v>41</v>
      </c>
      <c r="U38" s="37" t="s">
        <v>41</v>
      </c>
      <c r="V38" s="38" t="s">
        <v>41</v>
      </c>
      <c r="W38" s="37" t="s">
        <v>41</v>
      </c>
      <c r="X38" s="38" t="s">
        <v>41</v>
      </c>
      <c r="Y38" s="37" t="s">
        <v>41</v>
      </c>
      <c r="Z38" s="38" t="s">
        <v>41</v>
      </c>
      <c r="AA38" s="37" t="s">
        <v>41</v>
      </c>
      <c r="AB38" s="38" t="s">
        <v>41</v>
      </c>
      <c r="AC38" s="35"/>
    </row>
    <row r="39" spans="1:29" s="39" customFormat="1" ht="68.25" x14ac:dyDescent="0.15">
      <c r="A39" s="40" t="s">
        <v>74</v>
      </c>
      <c r="B39" s="33" t="s">
        <v>78</v>
      </c>
      <c r="C39" s="34" t="s">
        <v>40</v>
      </c>
      <c r="D39" s="34" t="s">
        <v>41</v>
      </c>
      <c r="E39" s="34" t="s">
        <v>41</v>
      </c>
      <c r="F39" s="36" t="s">
        <v>41</v>
      </c>
      <c r="G39" s="34" t="s">
        <v>41</v>
      </c>
      <c r="H39" s="34" t="s">
        <v>41</v>
      </c>
      <c r="I39" s="34" t="s">
        <v>41</v>
      </c>
      <c r="J39" s="34" t="s">
        <v>41</v>
      </c>
      <c r="K39" s="34" t="s">
        <v>41</v>
      </c>
      <c r="L39" s="34" t="s">
        <v>41</v>
      </c>
      <c r="M39" s="37" t="s">
        <v>41</v>
      </c>
      <c r="N39" s="37" t="s">
        <v>41</v>
      </c>
      <c r="O39" s="37" t="s">
        <v>41</v>
      </c>
      <c r="P39" s="37" t="s">
        <v>41</v>
      </c>
      <c r="Q39" s="37" t="s">
        <v>41</v>
      </c>
      <c r="R39" s="34" t="s">
        <v>41</v>
      </c>
      <c r="S39" s="37" t="s">
        <v>41</v>
      </c>
      <c r="T39" s="38" t="s">
        <v>41</v>
      </c>
      <c r="U39" s="37" t="s">
        <v>41</v>
      </c>
      <c r="V39" s="38" t="s">
        <v>41</v>
      </c>
      <c r="W39" s="37" t="s">
        <v>41</v>
      </c>
      <c r="X39" s="38" t="s">
        <v>41</v>
      </c>
      <c r="Y39" s="37" t="s">
        <v>41</v>
      </c>
      <c r="Z39" s="38" t="s">
        <v>41</v>
      </c>
      <c r="AA39" s="37" t="s">
        <v>41</v>
      </c>
      <c r="AB39" s="38" t="s">
        <v>41</v>
      </c>
      <c r="AC39" s="41"/>
    </row>
    <row r="40" spans="1:29" s="39" customFormat="1" ht="29.25" x14ac:dyDescent="0.15">
      <c r="A40" s="40" t="s">
        <v>79</v>
      </c>
      <c r="B40" s="33" t="s">
        <v>75</v>
      </c>
      <c r="C40" s="34" t="s">
        <v>40</v>
      </c>
      <c r="D40" s="34" t="s">
        <v>41</v>
      </c>
      <c r="E40" s="34" t="s">
        <v>41</v>
      </c>
      <c r="F40" s="36" t="s">
        <v>41</v>
      </c>
      <c r="G40" s="34" t="s">
        <v>41</v>
      </c>
      <c r="H40" s="34" t="s">
        <v>41</v>
      </c>
      <c r="I40" s="34" t="s">
        <v>41</v>
      </c>
      <c r="J40" s="34" t="s">
        <v>41</v>
      </c>
      <c r="K40" s="34" t="s">
        <v>41</v>
      </c>
      <c r="L40" s="34" t="s">
        <v>41</v>
      </c>
      <c r="M40" s="37" t="s">
        <v>41</v>
      </c>
      <c r="N40" s="37" t="s">
        <v>41</v>
      </c>
      <c r="O40" s="37" t="s">
        <v>41</v>
      </c>
      <c r="P40" s="37" t="s">
        <v>41</v>
      </c>
      <c r="Q40" s="37" t="s">
        <v>41</v>
      </c>
      <c r="R40" s="34" t="s">
        <v>41</v>
      </c>
      <c r="S40" s="37" t="s">
        <v>41</v>
      </c>
      <c r="T40" s="38" t="s">
        <v>41</v>
      </c>
      <c r="U40" s="37" t="s">
        <v>41</v>
      </c>
      <c r="V40" s="38" t="s">
        <v>41</v>
      </c>
      <c r="W40" s="37" t="s">
        <v>41</v>
      </c>
      <c r="X40" s="38" t="s">
        <v>41</v>
      </c>
      <c r="Y40" s="37" t="s">
        <v>41</v>
      </c>
      <c r="Z40" s="38" t="s">
        <v>41</v>
      </c>
      <c r="AA40" s="37" t="s">
        <v>41</v>
      </c>
      <c r="AB40" s="38" t="s">
        <v>41</v>
      </c>
      <c r="AC40" s="35"/>
    </row>
    <row r="41" spans="1:29" s="39" customFormat="1" ht="78" x14ac:dyDescent="0.15">
      <c r="A41" s="40" t="s">
        <v>79</v>
      </c>
      <c r="B41" s="33" t="s">
        <v>80</v>
      </c>
      <c r="C41" s="34" t="s">
        <v>40</v>
      </c>
      <c r="D41" s="34" t="s">
        <v>41</v>
      </c>
      <c r="E41" s="34" t="s">
        <v>41</v>
      </c>
      <c r="F41" s="36" t="s">
        <v>41</v>
      </c>
      <c r="G41" s="34" t="s">
        <v>41</v>
      </c>
      <c r="H41" s="34" t="s">
        <v>41</v>
      </c>
      <c r="I41" s="34" t="s">
        <v>41</v>
      </c>
      <c r="J41" s="34" t="s">
        <v>41</v>
      </c>
      <c r="K41" s="34" t="s">
        <v>41</v>
      </c>
      <c r="L41" s="34" t="s">
        <v>41</v>
      </c>
      <c r="M41" s="37" t="s">
        <v>41</v>
      </c>
      <c r="N41" s="37" t="s">
        <v>41</v>
      </c>
      <c r="O41" s="37" t="s">
        <v>41</v>
      </c>
      <c r="P41" s="37" t="s">
        <v>41</v>
      </c>
      <c r="Q41" s="37" t="s">
        <v>41</v>
      </c>
      <c r="R41" s="34" t="s">
        <v>41</v>
      </c>
      <c r="S41" s="37" t="s">
        <v>41</v>
      </c>
      <c r="T41" s="38" t="s">
        <v>41</v>
      </c>
      <c r="U41" s="37" t="s">
        <v>41</v>
      </c>
      <c r="V41" s="38" t="s">
        <v>41</v>
      </c>
      <c r="W41" s="37" t="s">
        <v>41</v>
      </c>
      <c r="X41" s="38" t="s">
        <v>41</v>
      </c>
      <c r="Y41" s="37" t="s">
        <v>41</v>
      </c>
      <c r="Z41" s="38" t="s">
        <v>41</v>
      </c>
      <c r="AA41" s="37" t="s">
        <v>41</v>
      </c>
      <c r="AB41" s="38" t="s">
        <v>41</v>
      </c>
      <c r="AC41" s="35"/>
    </row>
    <row r="42" spans="1:29" s="39" customFormat="1" ht="68.25" x14ac:dyDescent="0.15">
      <c r="A42" s="40" t="s">
        <v>79</v>
      </c>
      <c r="B42" s="33" t="s">
        <v>77</v>
      </c>
      <c r="C42" s="34" t="s">
        <v>40</v>
      </c>
      <c r="D42" s="34" t="s">
        <v>41</v>
      </c>
      <c r="E42" s="34" t="s">
        <v>41</v>
      </c>
      <c r="F42" s="36" t="s">
        <v>41</v>
      </c>
      <c r="G42" s="34" t="s">
        <v>41</v>
      </c>
      <c r="H42" s="34" t="s">
        <v>41</v>
      </c>
      <c r="I42" s="34" t="s">
        <v>41</v>
      </c>
      <c r="J42" s="34" t="s">
        <v>41</v>
      </c>
      <c r="K42" s="34" t="s">
        <v>41</v>
      </c>
      <c r="L42" s="34" t="s">
        <v>41</v>
      </c>
      <c r="M42" s="37" t="s">
        <v>41</v>
      </c>
      <c r="N42" s="37" t="s">
        <v>41</v>
      </c>
      <c r="O42" s="37" t="s">
        <v>41</v>
      </c>
      <c r="P42" s="37" t="s">
        <v>41</v>
      </c>
      <c r="Q42" s="37" t="s">
        <v>41</v>
      </c>
      <c r="R42" s="34" t="s">
        <v>41</v>
      </c>
      <c r="S42" s="37" t="s">
        <v>41</v>
      </c>
      <c r="T42" s="38" t="s">
        <v>41</v>
      </c>
      <c r="U42" s="37" t="s">
        <v>41</v>
      </c>
      <c r="V42" s="38" t="s">
        <v>41</v>
      </c>
      <c r="W42" s="37" t="s">
        <v>41</v>
      </c>
      <c r="X42" s="38" t="s">
        <v>41</v>
      </c>
      <c r="Y42" s="37" t="s">
        <v>41</v>
      </c>
      <c r="Z42" s="38" t="s">
        <v>41</v>
      </c>
      <c r="AA42" s="37" t="s">
        <v>41</v>
      </c>
      <c r="AB42" s="38" t="s">
        <v>41</v>
      </c>
      <c r="AC42" s="35"/>
    </row>
    <row r="43" spans="1:29" s="39" customFormat="1" ht="68.25" x14ac:dyDescent="0.15">
      <c r="A43" s="40" t="s">
        <v>79</v>
      </c>
      <c r="B43" s="33" t="s">
        <v>81</v>
      </c>
      <c r="C43" s="34" t="s">
        <v>40</v>
      </c>
      <c r="D43" s="34" t="s">
        <v>41</v>
      </c>
      <c r="E43" s="34" t="s">
        <v>41</v>
      </c>
      <c r="F43" s="36" t="s">
        <v>41</v>
      </c>
      <c r="G43" s="34" t="s">
        <v>41</v>
      </c>
      <c r="H43" s="34" t="s">
        <v>41</v>
      </c>
      <c r="I43" s="34" t="s">
        <v>41</v>
      </c>
      <c r="J43" s="34" t="s">
        <v>41</v>
      </c>
      <c r="K43" s="34" t="s">
        <v>41</v>
      </c>
      <c r="L43" s="34" t="s">
        <v>41</v>
      </c>
      <c r="M43" s="37" t="s">
        <v>41</v>
      </c>
      <c r="N43" s="37" t="s">
        <v>41</v>
      </c>
      <c r="O43" s="37" t="s">
        <v>41</v>
      </c>
      <c r="P43" s="37" t="s">
        <v>41</v>
      </c>
      <c r="Q43" s="37" t="s">
        <v>41</v>
      </c>
      <c r="R43" s="34" t="s">
        <v>41</v>
      </c>
      <c r="S43" s="37" t="s">
        <v>41</v>
      </c>
      <c r="T43" s="38" t="s">
        <v>41</v>
      </c>
      <c r="U43" s="37" t="s">
        <v>41</v>
      </c>
      <c r="V43" s="38" t="s">
        <v>41</v>
      </c>
      <c r="W43" s="37" t="s">
        <v>41</v>
      </c>
      <c r="X43" s="38" t="s">
        <v>41</v>
      </c>
      <c r="Y43" s="37" t="s">
        <v>41</v>
      </c>
      <c r="Z43" s="38" t="s">
        <v>41</v>
      </c>
      <c r="AA43" s="37" t="s">
        <v>41</v>
      </c>
      <c r="AB43" s="38" t="s">
        <v>41</v>
      </c>
      <c r="AC43" s="35"/>
    </row>
    <row r="44" spans="1:29" s="39" customFormat="1" ht="58.5" x14ac:dyDescent="0.15">
      <c r="A44" s="40" t="s">
        <v>82</v>
      </c>
      <c r="B44" s="42" t="s">
        <v>83</v>
      </c>
      <c r="C44" s="34" t="s">
        <v>40</v>
      </c>
      <c r="D44" s="34" t="s">
        <v>41</v>
      </c>
      <c r="E44" s="34" t="s">
        <v>41</v>
      </c>
      <c r="F44" s="36" t="s">
        <v>41</v>
      </c>
      <c r="G44" s="34" t="s">
        <v>41</v>
      </c>
      <c r="H44" s="34" t="s">
        <v>41</v>
      </c>
      <c r="I44" s="34" t="s">
        <v>41</v>
      </c>
      <c r="J44" s="34" t="s">
        <v>41</v>
      </c>
      <c r="K44" s="34" t="s">
        <v>41</v>
      </c>
      <c r="L44" s="34" t="s">
        <v>41</v>
      </c>
      <c r="M44" s="37" t="s">
        <v>41</v>
      </c>
      <c r="N44" s="37" t="s">
        <v>41</v>
      </c>
      <c r="O44" s="37" t="s">
        <v>41</v>
      </c>
      <c r="P44" s="37" t="s">
        <v>41</v>
      </c>
      <c r="Q44" s="37" t="s">
        <v>41</v>
      </c>
      <c r="R44" s="34" t="s">
        <v>41</v>
      </c>
      <c r="S44" s="37" t="s">
        <v>41</v>
      </c>
      <c r="T44" s="38" t="s">
        <v>41</v>
      </c>
      <c r="U44" s="37" t="s">
        <v>41</v>
      </c>
      <c r="V44" s="38" t="s">
        <v>41</v>
      </c>
      <c r="W44" s="37" t="s">
        <v>41</v>
      </c>
      <c r="X44" s="38" t="s">
        <v>41</v>
      </c>
      <c r="Y44" s="37" t="s">
        <v>41</v>
      </c>
      <c r="Z44" s="38" t="s">
        <v>41</v>
      </c>
      <c r="AA44" s="37" t="s">
        <v>41</v>
      </c>
      <c r="AB44" s="38" t="s">
        <v>41</v>
      </c>
      <c r="AC44" s="35"/>
    </row>
    <row r="45" spans="1:29" s="39" customFormat="1" ht="48.75" x14ac:dyDescent="0.15">
      <c r="A45" s="40" t="s">
        <v>84</v>
      </c>
      <c r="B45" s="42" t="s">
        <v>85</v>
      </c>
      <c r="C45" s="34" t="s">
        <v>40</v>
      </c>
      <c r="D45" s="34" t="s">
        <v>41</v>
      </c>
      <c r="E45" s="34" t="s">
        <v>41</v>
      </c>
      <c r="F45" s="36" t="s">
        <v>41</v>
      </c>
      <c r="G45" s="34" t="s">
        <v>41</v>
      </c>
      <c r="H45" s="34" t="s">
        <v>41</v>
      </c>
      <c r="I45" s="34" t="s">
        <v>41</v>
      </c>
      <c r="J45" s="34" t="s">
        <v>41</v>
      </c>
      <c r="K45" s="34" t="s">
        <v>41</v>
      </c>
      <c r="L45" s="34" t="s">
        <v>41</v>
      </c>
      <c r="M45" s="37" t="s">
        <v>41</v>
      </c>
      <c r="N45" s="37" t="s">
        <v>41</v>
      </c>
      <c r="O45" s="37" t="s">
        <v>41</v>
      </c>
      <c r="P45" s="37" t="s">
        <v>41</v>
      </c>
      <c r="Q45" s="37" t="s">
        <v>41</v>
      </c>
      <c r="R45" s="34" t="s">
        <v>41</v>
      </c>
      <c r="S45" s="37" t="s">
        <v>41</v>
      </c>
      <c r="T45" s="38" t="s">
        <v>41</v>
      </c>
      <c r="U45" s="37" t="s">
        <v>41</v>
      </c>
      <c r="V45" s="38" t="s">
        <v>41</v>
      </c>
      <c r="W45" s="37" t="s">
        <v>41</v>
      </c>
      <c r="X45" s="38" t="s">
        <v>41</v>
      </c>
      <c r="Y45" s="37" t="s">
        <v>41</v>
      </c>
      <c r="Z45" s="38" t="s">
        <v>41</v>
      </c>
      <c r="AA45" s="37" t="s">
        <v>41</v>
      </c>
      <c r="AB45" s="38" t="s">
        <v>41</v>
      </c>
      <c r="AC45" s="35"/>
    </row>
    <row r="46" spans="1:29" s="39" customFormat="1" ht="48.75" x14ac:dyDescent="0.15">
      <c r="A46" s="40" t="s">
        <v>86</v>
      </c>
      <c r="B46" s="42" t="s">
        <v>87</v>
      </c>
      <c r="C46" s="34" t="s">
        <v>40</v>
      </c>
      <c r="D46" s="34" t="s">
        <v>41</v>
      </c>
      <c r="E46" s="34" t="s">
        <v>41</v>
      </c>
      <c r="F46" s="36" t="s">
        <v>41</v>
      </c>
      <c r="G46" s="34" t="s">
        <v>41</v>
      </c>
      <c r="H46" s="34" t="s">
        <v>41</v>
      </c>
      <c r="I46" s="34" t="s">
        <v>41</v>
      </c>
      <c r="J46" s="34" t="s">
        <v>41</v>
      </c>
      <c r="K46" s="34" t="s">
        <v>41</v>
      </c>
      <c r="L46" s="34" t="s">
        <v>41</v>
      </c>
      <c r="M46" s="37" t="s">
        <v>41</v>
      </c>
      <c r="N46" s="37" t="s">
        <v>41</v>
      </c>
      <c r="O46" s="37" t="s">
        <v>41</v>
      </c>
      <c r="P46" s="37" t="s">
        <v>41</v>
      </c>
      <c r="Q46" s="37" t="s">
        <v>41</v>
      </c>
      <c r="R46" s="34" t="s">
        <v>41</v>
      </c>
      <c r="S46" s="37" t="s">
        <v>41</v>
      </c>
      <c r="T46" s="38" t="s">
        <v>41</v>
      </c>
      <c r="U46" s="37" t="s">
        <v>41</v>
      </c>
      <c r="V46" s="38" t="s">
        <v>41</v>
      </c>
      <c r="W46" s="37" t="s">
        <v>41</v>
      </c>
      <c r="X46" s="38" t="s">
        <v>41</v>
      </c>
      <c r="Y46" s="37" t="s">
        <v>41</v>
      </c>
      <c r="Z46" s="38" t="s">
        <v>41</v>
      </c>
      <c r="AA46" s="37" t="s">
        <v>41</v>
      </c>
      <c r="AB46" s="38" t="s">
        <v>41</v>
      </c>
      <c r="AC46" s="41"/>
    </row>
    <row r="47" spans="1:29" s="39" customFormat="1" ht="29.25" x14ac:dyDescent="0.15">
      <c r="A47" s="32" t="s">
        <v>88</v>
      </c>
      <c r="B47" s="42" t="s">
        <v>89</v>
      </c>
      <c r="C47" s="34" t="s">
        <v>40</v>
      </c>
      <c r="D47" s="35">
        <v>74.861439300000001</v>
      </c>
      <c r="E47" s="35">
        <v>106.0555966</v>
      </c>
      <c r="F47" s="36" t="s">
        <v>41</v>
      </c>
      <c r="G47" s="35">
        <v>74.861439300000001</v>
      </c>
      <c r="H47" s="35">
        <v>74.861439300000001</v>
      </c>
      <c r="I47" s="35">
        <v>0</v>
      </c>
      <c r="J47" s="35">
        <v>0</v>
      </c>
      <c r="K47" s="35">
        <v>4.6162799999999997</v>
      </c>
      <c r="L47" s="35">
        <v>70.244990000000001</v>
      </c>
      <c r="M47" s="35">
        <v>74.861439300000001</v>
      </c>
      <c r="N47" s="35">
        <v>0</v>
      </c>
      <c r="O47" s="35">
        <v>0</v>
      </c>
      <c r="P47" s="35">
        <v>7.8479999999999999</v>
      </c>
      <c r="Q47" s="35">
        <v>67.013439300000002</v>
      </c>
      <c r="R47" s="35">
        <v>0</v>
      </c>
      <c r="S47" s="37">
        <f>M47-H47</f>
        <v>0</v>
      </c>
      <c r="T47" s="38">
        <f>S47/H47</f>
        <v>0</v>
      </c>
      <c r="U47" s="37">
        <f>N47-I47</f>
        <v>0</v>
      </c>
      <c r="V47" s="38">
        <f>0</f>
        <v>0</v>
      </c>
      <c r="W47" s="37">
        <v>0</v>
      </c>
      <c r="X47" s="38">
        <v>0</v>
      </c>
      <c r="Y47" s="37">
        <f>P47-K47</f>
        <v>3.2317200000000001</v>
      </c>
      <c r="Z47" s="38">
        <f>Y47/K47</f>
        <v>0.70007018638384166</v>
      </c>
      <c r="AA47" s="37">
        <f>Q47-L47</f>
        <v>-3.2315506999999997</v>
      </c>
      <c r="AB47" s="38">
        <f>AA47/L47</f>
        <v>-4.6004002563029757E-2</v>
      </c>
      <c r="AC47" s="35"/>
    </row>
    <row r="48" spans="1:29" s="39" customFormat="1" ht="48.75" x14ac:dyDescent="0.15">
      <c r="A48" s="40" t="s">
        <v>90</v>
      </c>
      <c r="B48" s="42" t="s">
        <v>91</v>
      </c>
      <c r="C48" s="34" t="s">
        <v>40</v>
      </c>
      <c r="D48" s="34" t="s">
        <v>41</v>
      </c>
      <c r="E48" s="34" t="s">
        <v>41</v>
      </c>
      <c r="F48" s="36" t="s">
        <v>41</v>
      </c>
      <c r="G48" s="34" t="s">
        <v>41</v>
      </c>
      <c r="H48" s="34" t="s">
        <v>41</v>
      </c>
      <c r="I48" s="34" t="s">
        <v>41</v>
      </c>
      <c r="J48" s="34" t="s">
        <v>41</v>
      </c>
      <c r="K48" s="34" t="s">
        <v>41</v>
      </c>
      <c r="L48" s="34" t="s">
        <v>41</v>
      </c>
      <c r="M48" s="37" t="s">
        <v>41</v>
      </c>
      <c r="N48" s="37" t="s">
        <v>41</v>
      </c>
      <c r="O48" s="37" t="s">
        <v>41</v>
      </c>
      <c r="P48" s="37" t="s">
        <v>41</v>
      </c>
      <c r="Q48" s="37" t="s">
        <v>41</v>
      </c>
      <c r="R48" s="34" t="s">
        <v>41</v>
      </c>
      <c r="S48" s="37" t="s">
        <v>41</v>
      </c>
      <c r="T48" s="38" t="s">
        <v>41</v>
      </c>
      <c r="U48" s="37" t="s">
        <v>41</v>
      </c>
      <c r="V48" s="38" t="s">
        <v>41</v>
      </c>
      <c r="W48" s="37" t="s">
        <v>41</v>
      </c>
      <c r="X48" s="38" t="s">
        <v>41</v>
      </c>
      <c r="Y48" s="37" t="s">
        <v>41</v>
      </c>
      <c r="Z48" s="38" t="s">
        <v>41</v>
      </c>
      <c r="AA48" s="37" t="s">
        <v>41</v>
      </c>
      <c r="AB48" s="38" t="s">
        <v>41</v>
      </c>
      <c r="AC48" s="43"/>
    </row>
    <row r="49" spans="1:29" s="39" customFormat="1" ht="19.5" x14ac:dyDescent="0.15">
      <c r="A49" s="40" t="s">
        <v>92</v>
      </c>
      <c r="B49" s="42" t="s">
        <v>93</v>
      </c>
      <c r="C49" s="34" t="s">
        <v>40</v>
      </c>
      <c r="D49" s="34" t="s">
        <v>41</v>
      </c>
      <c r="E49" s="34" t="s">
        <v>41</v>
      </c>
      <c r="F49" s="36" t="s">
        <v>41</v>
      </c>
      <c r="G49" s="34" t="s">
        <v>41</v>
      </c>
      <c r="H49" s="34" t="s">
        <v>41</v>
      </c>
      <c r="I49" s="34" t="s">
        <v>41</v>
      </c>
      <c r="J49" s="34" t="s">
        <v>41</v>
      </c>
      <c r="K49" s="34" t="s">
        <v>41</v>
      </c>
      <c r="L49" s="34" t="s">
        <v>41</v>
      </c>
      <c r="M49" s="37" t="s">
        <v>41</v>
      </c>
      <c r="N49" s="37" t="s">
        <v>41</v>
      </c>
      <c r="O49" s="37" t="s">
        <v>41</v>
      </c>
      <c r="P49" s="37" t="s">
        <v>41</v>
      </c>
      <c r="Q49" s="37" t="s">
        <v>41</v>
      </c>
      <c r="R49" s="34" t="s">
        <v>41</v>
      </c>
      <c r="S49" s="37" t="s">
        <v>41</v>
      </c>
      <c r="T49" s="38" t="s">
        <v>41</v>
      </c>
      <c r="U49" s="37" t="s">
        <v>41</v>
      </c>
      <c r="V49" s="38" t="s">
        <v>41</v>
      </c>
      <c r="W49" s="37" t="s">
        <v>41</v>
      </c>
      <c r="X49" s="38" t="s">
        <v>41</v>
      </c>
      <c r="Y49" s="37" t="s">
        <v>41</v>
      </c>
      <c r="Z49" s="38" t="s">
        <v>41</v>
      </c>
      <c r="AA49" s="37" t="s">
        <v>41</v>
      </c>
      <c r="AB49" s="38" t="s">
        <v>41</v>
      </c>
      <c r="AC49" s="43"/>
    </row>
    <row r="50" spans="1:29" s="44" customFormat="1" ht="39" x14ac:dyDescent="0.15">
      <c r="A50" s="40" t="s">
        <v>94</v>
      </c>
      <c r="B50" s="42" t="s">
        <v>95</v>
      </c>
      <c r="C50" s="34" t="s">
        <v>40</v>
      </c>
      <c r="D50" s="34" t="s">
        <v>41</v>
      </c>
      <c r="E50" s="34" t="s">
        <v>41</v>
      </c>
      <c r="F50" s="36" t="s">
        <v>41</v>
      </c>
      <c r="G50" s="34" t="s">
        <v>41</v>
      </c>
      <c r="H50" s="34" t="s">
        <v>41</v>
      </c>
      <c r="I50" s="34" t="s">
        <v>41</v>
      </c>
      <c r="J50" s="34" t="s">
        <v>41</v>
      </c>
      <c r="K50" s="34" t="s">
        <v>41</v>
      </c>
      <c r="L50" s="34" t="s">
        <v>41</v>
      </c>
      <c r="M50" s="37" t="s">
        <v>41</v>
      </c>
      <c r="N50" s="37" t="s">
        <v>41</v>
      </c>
      <c r="O50" s="37" t="s">
        <v>41</v>
      </c>
      <c r="P50" s="37" t="s">
        <v>41</v>
      </c>
      <c r="Q50" s="37" t="s">
        <v>41</v>
      </c>
      <c r="R50" s="34" t="s">
        <v>41</v>
      </c>
      <c r="S50" s="37" t="s">
        <v>41</v>
      </c>
      <c r="T50" s="38" t="s">
        <v>41</v>
      </c>
      <c r="U50" s="37" t="s">
        <v>41</v>
      </c>
      <c r="V50" s="38" t="s">
        <v>41</v>
      </c>
      <c r="W50" s="37" t="s">
        <v>41</v>
      </c>
      <c r="X50" s="38" t="s">
        <v>41</v>
      </c>
      <c r="Y50" s="37" t="s">
        <v>41</v>
      </c>
      <c r="Z50" s="38" t="s">
        <v>41</v>
      </c>
      <c r="AA50" s="37" t="s">
        <v>41</v>
      </c>
      <c r="AB50" s="38" t="s">
        <v>41</v>
      </c>
      <c r="AC50" s="43"/>
    </row>
    <row r="51" spans="1:29" s="39" customFormat="1" ht="29.25" x14ac:dyDescent="0.15">
      <c r="A51" s="40" t="s">
        <v>96</v>
      </c>
      <c r="B51" s="42" t="s">
        <v>97</v>
      </c>
      <c r="C51" s="34" t="s">
        <v>40</v>
      </c>
      <c r="D51" s="34" t="s">
        <v>41</v>
      </c>
      <c r="E51" s="34" t="s">
        <v>41</v>
      </c>
      <c r="F51" s="36" t="s">
        <v>41</v>
      </c>
      <c r="G51" s="34" t="s">
        <v>41</v>
      </c>
      <c r="H51" s="34" t="s">
        <v>41</v>
      </c>
      <c r="I51" s="34" t="s">
        <v>41</v>
      </c>
      <c r="J51" s="34" t="s">
        <v>41</v>
      </c>
      <c r="K51" s="34" t="s">
        <v>41</v>
      </c>
      <c r="L51" s="34" t="s">
        <v>41</v>
      </c>
      <c r="M51" s="37" t="s">
        <v>41</v>
      </c>
      <c r="N51" s="37" t="s">
        <v>41</v>
      </c>
      <c r="O51" s="37" t="s">
        <v>41</v>
      </c>
      <c r="P51" s="37" t="s">
        <v>41</v>
      </c>
      <c r="Q51" s="37" t="s">
        <v>41</v>
      </c>
      <c r="R51" s="34" t="s">
        <v>41</v>
      </c>
      <c r="S51" s="37" t="s">
        <v>41</v>
      </c>
      <c r="T51" s="38" t="s">
        <v>41</v>
      </c>
      <c r="U51" s="37" t="s">
        <v>41</v>
      </c>
      <c r="V51" s="38" t="s">
        <v>41</v>
      </c>
      <c r="W51" s="37" t="s">
        <v>41</v>
      </c>
      <c r="X51" s="38" t="s">
        <v>41</v>
      </c>
      <c r="Y51" s="37" t="s">
        <v>41</v>
      </c>
      <c r="Z51" s="38" t="s">
        <v>41</v>
      </c>
      <c r="AA51" s="37" t="s">
        <v>41</v>
      </c>
      <c r="AB51" s="38" t="s">
        <v>41</v>
      </c>
      <c r="AC51" s="43"/>
    </row>
    <row r="52" spans="1:29" s="39" customFormat="1" ht="19.5" x14ac:dyDescent="0.15">
      <c r="A52" s="40" t="s">
        <v>98</v>
      </c>
      <c r="B52" s="42" t="s">
        <v>99</v>
      </c>
      <c r="C52" s="34" t="s">
        <v>40</v>
      </c>
      <c r="D52" s="34" t="s">
        <v>41</v>
      </c>
      <c r="E52" s="34" t="s">
        <v>41</v>
      </c>
      <c r="F52" s="36" t="s">
        <v>41</v>
      </c>
      <c r="G52" s="34" t="s">
        <v>41</v>
      </c>
      <c r="H52" s="34" t="s">
        <v>41</v>
      </c>
      <c r="I52" s="34" t="s">
        <v>41</v>
      </c>
      <c r="J52" s="34" t="s">
        <v>41</v>
      </c>
      <c r="K52" s="34" t="s">
        <v>41</v>
      </c>
      <c r="L52" s="34" t="s">
        <v>41</v>
      </c>
      <c r="M52" s="37" t="s">
        <v>41</v>
      </c>
      <c r="N52" s="37" t="s">
        <v>41</v>
      </c>
      <c r="O52" s="37" t="s">
        <v>41</v>
      </c>
      <c r="P52" s="37" t="s">
        <v>41</v>
      </c>
      <c r="Q52" s="37" t="s">
        <v>41</v>
      </c>
      <c r="R52" s="34" t="s">
        <v>41</v>
      </c>
      <c r="S52" s="37" t="s">
        <v>41</v>
      </c>
      <c r="T52" s="38" t="s">
        <v>41</v>
      </c>
      <c r="U52" s="37" t="s">
        <v>41</v>
      </c>
      <c r="V52" s="38" t="s">
        <v>41</v>
      </c>
      <c r="W52" s="37" t="s">
        <v>41</v>
      </c>
      <c r="X52" s="38" t="s">
        <v>41</v>
      </c>
      <c r="Y52" s="37" t="s">
        <v>41</v>
      </c>
      <c r="Z52" s="38" t="s">
        <v>41</v>
      </c>
      <c r="AA52" s="37" t="s">
        <v>41</v>
      </c>
      <c r="AB52" s="38" t="s">
        <v>41</v>
      </c>
      <c r="AC52" s="43"/>
    </row>
    <row r="53" spans="1:29" s="39" customFormat="1" ht="29.25" x14ac:dyDescent="0.15">
      <c r="A53" s="40" t="s">
        <v>100</v>
      </c>
      <c r="B53" s="42" t="s">
        <v>101</v>
      </c>
      <c r="C53" s="34" t="s">
        <v>40</v>
      </c>
      <c r="D53" s="34" t="s">
        <v>41</v>
      </c>
      <c r="E53" s="34" t="s">
        <v>41</v>
      </c>
      <c r="F53" s="36" t="s">
        <v>41</v>
      </c>
      <c r="G53" s="34" t="s">
        <v>41</v>
      </c>
      <c r="H53" s="34" t="s">
        <v>41</v>
      </c>
      <c r="I53" s="34" t="s">
        <v>41</v>
      </c>
      <c r="J53" s="34" t="s">
        <v>41</v>
      </c>
      <c r="K53" s="34" t="s">
        <v>41</v>
      </c>
      <c r="L53" s="34" t="s">
        <v>41</v>
      </c>
      <c r="M53" s="37" t="s">
        <v>41</v>
      </c>
      <c r="N53" s="37" t="s">
        <v>41</v>
      </c>
      <c r="O53" s="37" t="s">
        <v>41</v>
      </c>
      <c r="P53" s="37" t="s">
        <v>41</v>
      </c>
      <c r="Q53" s="37" t="s">
        <v>41</v>
      </c>
      <c r="R53" s="34" t="s">
        <v>41</v>
      </c>
      <c r="S53" s="37" t="s">
        <v>41</v>
      </c>
      <c r="T53" s="38" t="s">
        <v>41</v>
      </c>
      <c r="U53" s="37" t="s">
        <v>41</v>
      </c>
      <c r="V53" s="38" t="s">
        <v>41</v>
      </c>
      <c r="W53" s="37" t="s">
        <v>41</v>
      </c>
      <c r="X53" s="38" t="s">
        <v>41</v>
      </c>
      <c r="Y53" s="37" t="s">
        <v>41</v>
      </c>
      <c r="Z53" s="38" t="s">
        <v>41</v>
      </c>
      <c r="AA53" s="37" t="s">
        <v>41</v>
      </c>
      <c r="AB53" s="38" t="s">
        <v>41</v>
      </c>
      <c r="AC53" s="43"/>
    </row>
    <row r="54" spans="1:29" s="39" customFormat="1" ht="29.25" x14ac:dyDescent="0.15">
      <c r="A54" s="32" t="s">
        <v>102</v>
      </c>
      <c r="B54" s="42" t="s">
        <v>103</v>
      </c>
      <c r="C54" s="34" t="s">
        <v>40</v>
      </c>
      <c r="D54" s="35">
        <v>74.861439300000001</v>
      </c>
      <c r="E54" s="35">
        <v>106.0555966</v>
      </c>
      <c r="F54" s="36" t="s">
        <v>41</v>
      </c>
      <c r="G54" s="35">
        <v>74.861439300000001</v>
      </c>
      <c r="H54" s="35">
        <v>74.861439300000001</v>
      </c>
      <c r="I54" s="35">
        <v>0</v>
      </c>
      <c r="J54" s="35">
        <v>0</v>
      </c>
      <c r="K54" s="35">
        <v>4.6162799999999997</v>
      </c>
      <c r="L54" s="35">
        <v>70.244990000000001</v>
      </c>
      <c r="M54" s="35">
        <v>74.861439300000001</v>
      </c>
      <c r="N54" s="35">
        <v>0</v>
      </c>
      <c r="O54" s="35">
        <v>0</v>
      </c>
      <c r="P54" s="35">
        <v>7.8479999999999999</v>
      </c>
      <c r="Q54" s="35">
        <v>67.013439300000002</v>
      </c>
      <c r="R54" s="35">
        <v>0</v>
      </c>
      <c r="S54" s="37">
        <f>M54-H54</f>
        <v>0</v>
      </c>
      <c r="T54" s="38">
        <f>S54/H54</f>
        <v>0</v>
      </c>
      <c r="U54" s="37">
        <f>N54-I54</f>
        <v>0</v>
      </c>
      <c r="V54" s="38">
        <f>0</f>
        <v>0</v>
      </c>
      <c r="W54" s="37">
        <v>0</v>
      </c>
      <c r="X54" s="38">
        <v>0</v>
      </c>
      <c r="Y54" s="37">
        <f>P54-K54</f>
        <v>3.2317200000000001</v>
      </c>
      <c r="Z54" s="38">
        <f>Y54/K54</f>
        <v>0.70007018638384166</v>
      </c>
      <c r="AA54" s="37">
        <f>Q54-L54</f>
        <v>-3.2315506999999997</v>
      </c>
      <c r="AB54" s="38">
        <f>AA54/L54</f>
        <v>-4.6004002563029757E-2</v>
      </c>
      <c r="AC54" s="43"/>
    </row>
    <row r="55" spans="1:29" s="39" customFormat="1" ht="29.25" x14ac:dyDescent="0.15">
      <c r="A55" s="40" t="s">
        <v>104</v>
      </c>
      <c r="B55" s="42" t="s">
        <v>105</v>
      </c>
      <c r="C55" s="34" t="s">
        <v>40</v>
      </c>
      <c r="D55" s="34" t="s">
        <v>41</v>
      </c>
      <c r="E55" s="34" t="s">
        <v>41</v>
      </c>
      <c r="F55" s="36" t="s">
        <v>41</v>
      </c>
      <c r="G55" s="34" t="s">
        <v>41</v>
      </c>
      <c r="H55" s="34" t="s">
        <v>41</v>
      </c>
      <c r="I55" s="34" t="s">
        <v>41</v>
      </c>
      <c r="J55" s="34" t="s">
        <v>41</v>
      </c>
      <c r="K55" s="34" t="s">
        <v>41</v>
      </c>
      <c r="L55" s="34" t="s">
        <v>41</v>
      </c>
      <c r="M55" s="37" t="s">
        <v>41</v>
      </c>
      <c r="N55" s="37" t="s">
        <v>41</v>
      </c>
      <c r="O55" s="37" t="s">
        <v>41</v>
      </c>
      <c r="P55" s="37" t="s">
        <v>41</v>
      </c>
      <c r="Q55" s="37" t="s">
        <v>41</v>
      </c>
      <c r="R55" s="34" t="s">
        <v>41</v>
      </c>
      <c r="S55" s="37" t="s">
        <v>41</v>
      </c>
      <c r="T55" s="38" t="s">
        <v>41</v>
      </c>
      <c r="U55" s="37" t="s">
        <v>41</v>
      </c>
      <c r="V55" s="38" t="s">
        <v>41</v>
      </c>
      <c r="W55" s="37" t="s">
        <v>41</v>
      </c>
      <c r="X55" s="38" t="s">
        <v>41</v>
      </c>
      <c r="Y55" s="37" t="s">
        <v>41</v>
      </c>
      <c r="Z55" s="38" t="s">
        <v>41</v>
      </c>
      <c r="AA55" s="37" t="s">
        <v>41</v>
      </c>
      <c r="AB55" s="38" t="s">
        <v>41</v>
      </c>
      <c r="AC55" s="43"/>
    </row>
    <row r="56" spans="1:29" s="39" customFormat="1" ht="29.25" x14ac:dyDescent="0.15">
      <c r="A56" s="40" t="s">
        <v>106</v>
      </c>
      <c r="B56" s="42" t="s">
        <v>107</v>
      </c>
      <c r="C56" s="34" t="s">
        <v>40</v>
      </c>
      <c r="D56" s="34" t="s">
        <v>41</v>
      </c>
      <c r="E56" s="34" t="s">
        <v>41</v>
      </c>
      <c r="F56" s="36" t="s">
        <v>41</v>
      </c>
      <c r="G56" s="34" t="s">
        <v>41</v>
      </c>
      <c r="H56" s="34" t="s">
        <v>41</v>
      </c>
      <c r="I56" s="34" t="s">
        <v>41</v>
      </c>
      <c r="J56" s="34" t="s">
        <v>41</v>
      </c>
      <c r="K56" s="34" t="s">
        <v>41</v>
      </c>
      <c r="L56" s="34" t="s">
        <v>41</v>
      </c>
      <c r="M56" s="37" t="s">
        <v>41</v>
      </c>
      <c r="N56" s="37" t="s">
        <v>41</v>
      </c>
      <c r="O56" s="37" t="s">
        <v>41</v>
      </c>
      <c r="P56" s="37" t="s">
        <v>41</v>
      </c>
      <c r="Q56" s="37" t="s">
        <v>41</v>
      </c>
      <c r="R56" s="34" t="s">
        <v>41</v>
      </c>
      <c r="S56" s="37" t="s">
        <v>41</v>
      </c>
      <c r="T56" s="38" t="s">
        <v>41</v>
      </c>
      <c r="U56" s="37" t="s">
        <v>41</v>
      </c>
      <c r="V56" s="38" t="s">
        <v>41</v>
      </c>
      <c r="W56" s="37" t="s">
        <v>41</v>
      </c>
      <c r="X56" s="38" t="s">
        <v>41</v>
      </c>
      <c r="Y56" s="37" t="s">
        <v>41</v>
      </c>
      <c r="Z56" s="38" t="s">
        <v>41</v>
      </c>
      <c r="AA56" s="37" t="s">
        <v>41</v>
      </c>
      <c r="AB56" s="38" t="s">
        <v>41</v>
      </c>
      <c r="AC56" s="43"/>
    </row>
    <row r="57" spans="1:29" s="39" customFormat="1" ht="19.5" x14ac:dyDescent="0.15">
      <c r="A57" s="40" t="s">
        <v>108</v>
      </c>
      <c r="B57" s="42" t="s">
        <v>109</v>
      </c>
      <c r="C57" s="34" t="s">
        <v>40</v>
      </c>
      <c r="D57" s="34" t="s">
        <v>41</v>
      </c>
      <c r="E57" s="34" t="s">
        <v>41</v>
      </c>
      <c r="F57" s="36" t="s">
        <v>41</v>
      </c>
      <c r="G57" s="34" t="s">
        <v>41</v>
      </c>
      <c r="H57" s="34" t="s">
        <v>41</v>
      </c>
      <c r="I57" s="34" t="s">
        <v>41</v>
      </c>
      <c r="J57" s="34" t="s">
        <v>41</v>
      </c>
      <c r="K57" s="34" t="s">
        <v>41</v>
      </c>
      <c r="L57" s="34" t="s">
        <v>41</v>
      </c>
      <c r="M57" s="37" t="s">
        <v>41</v>
      </c>
      <c r="N57" s="37" t="s">
        <v>41</v>
      </c>
      <c r="O57" s="37" t="s">
        <v>41</v>
      </c>
      <c r="P57" s="37" t="s">
        <v>41</v>
      </c>
      <c r="Q57" s="37" t="s">
        <v>41</v>
      </c>
      <c r="R57" s="34" t="s">
        <v>41</v>
      </c>
      <c r="S57" s="37" t="s">
        <v>41</v>
      </c>
      <c r="T57" s="38" t="s">
        <v>41</v>
      </c>
      <c r="U57" s="37" t="s">
        <v>41</v>
      </c>
      <c r="V57" s="38" t="s">
        <v>41</v>
      </c>
      <c r="W57" s="37" t="s">
        <v>41</v>
      </c>
      <c r="X57" s="38" t="s">
        <v>41</v>
      </c>
      <c r="Y57" s="37" t="s">
        <v>41</v>
      </c>
      <c r="Z57" s="38" t="s">
        <v>41</v>
      </c>
      <c r="AA57" s="37" t="s">
        <v>41</v>
      </c>
      <c r="AB57" s="38" t="s">
        <v>41</v>
      </c>
      <c r="AC57" s="43"/>
    </row>
    <row r="58" spans="1:29" s="39" customFormat="1" ht="29.25" x14ac:dyDescent="0.15">
      <c r="A58" s="40" t="s">
        <v>110</v>
      </c>
      <c r="B58" s="42" t="s">
        <v>111</v>
      </c>
      <c r="C58" s="34" t="s">
        <v>40</v>
      </c>
      <c r="D58" s="34" t="s">
        <v>41</v>
      </c>
      <c r="E58" s="34" t="s">
        <v>41</v>
      </c>
      <c r="F58" s="36" t="s">
        <v>41</v>
      </c>
      <c r="G58" s="34" t="s">
        <v>41</v>
      </c>
      <c r="H58" s="34" t="s">
        <v>41</v>
      </c>
      <c r="I58" s="34" t="s">
        <v>41</v>
      </c>
      <c r="J58" s="34" t="s">
        <v>41</v>
      </c>
      <c r="K58" s="34" t="s">
        <v>41</v>
      </c>
      <c r="L58" s="34" t="s">
        <v>41</v>
      </c>
      <c r="M58" s="37" t="s">
        <v>41</v>
      </c>
      <c r="N58" s="37" t="s">
        <v>41</v>
      </c>
      <c r="O58" s="37" t="s">
        <v>41</v>
      </c>
      <c r="P58" s="37" t="s">
        <v>41</v>
      </c>
      <c r="Q58" s="37" t="s">
        <v>41</v>
      </c>
      <c r="R58" s="34" t="s">
        <v>41</v>
      </c>
      <c r="S58" s="37" t="s">
        <v>41</v>
      </c>
      <c r="T58" s="38" t="s">
        <v>41</v>
      </c>
      <c r="U58" s="37" t="s">
        <v>41</v>
      </c>
      <c r="V58" s="38" t="s">
        <v>41</v>
      </c>
      <c r="W58" s="37" t="s">
        <v>41</v>
      </c>
      <c r="X58" s="38" t="s">
        <v>41</v>
      </c>
      <c r="Y58" s="37" t="s">
        <v>41</v>
      </c>
      <c r="Z58" s="38" t="s">
        <v>41</v>
      </c>
      <c r="AA58" s="37" t="s">
        <v>41</v>
      </c>
      <c r="AB58" s="38" t="s">
        <v>41</v>
      </c>
      <c r="AC58" s="43"/>
    </row>
    <row r="59" spans="1:29" s="39" customFormat="1" ht="39" x14ac:dyDescent="0.15">
      <c r="A59" s="32" t="s">
        <v>112</v>
      </c>
      <c r="B59" s="42" t="s">
        <v>113</v>
      </c>
      <c r="C59" s="34" t="s">
        <v>40</v>
      </c>
      <c r="D59" s="35">
        <v>74.861439300000001</v>
      </c>
      <c r="E59" s="35">
        <v>106.0555966</v>
      </c>
      <c r="F59" s="36" t="s">
        <v>41</v>
      </c>
      <c r="G59" s="35">
        <v>74.861439300000001</v>
      </c>
      <c r="H59" s="35">
        <v>74.861439300000001</v>
      </c>
      <c r="I59" s="35">
        <v>0</v>
      </c>
      <c r="J59" s="35">
        <v>0</v>
      </c>
      <c r="K59" s="35">
        <v>4.6162799999999997</v>
      </c>
      <c r="L59" s="35">
        <v>70.244990000000001</v>
      </c>
      <c r="M59" s="35">
        <v>74.861439300000001</v>
      </c>
      <c r="N59" s="35">
        <v>0</v>
      </c>
      <c r="O59" s="35">
        <v>0</v>
      </c>
      <c r="P59" s="35">
        <v>7.8479999999999999</v>
      </c>
      <c r="Q59" s="35">
        <v>67.013439300000002</v>
      </c>
      <c r="R59" s="35">
        <v>0</v>
      </c>
      <c r="S59" s="37">
        <f>M59-H59</f>
        <v>0</v>
      </c>
      <c r="T59" s="38">
        <f>S59/H59</f>
        <v>0</v>
      </c>
      <c r="U59" s="37">
        <f>N59-I59</f>
        <v>0</v>
      </c>
      <c r="V59" s="38">
        <f>0</f>
        <v>0</v>
      </c>
      <c r="W59" s="37">
        <v>0</v>
      </c>
      <c r="X59" s="38">
        <v>0</v>
      </c>
      <c r="Y59" s="37">
        <f>P59-K59</f>
        <v>3.2317200000000001</v>
      </c>
      <c r="Z59" s="38">
        <f>Y59/K59</f>
        <v>0.70007018638384166</v>
      </c>
      <c r="AA59" s="37">
        <f>Q59-L59</f>
        <v>-3.2315506999999997</v>
      </c>
      <c r="AB59" s="38">
        <f>AA59/L59</f>
        <v>-4.6004002563029757E-2</v>
      </c>
      <c r="AC59" s="43"/>
    </row>
    <row r="60" spans="1:29" s="44" customFormat="1" ht="16.5" x14ac:dyDescent="0.15">
      <c r="A60" s="45" t="s">
        <v>112</v>
      </c>
      <c r="B60" s="46" t="s">
        <v>114</v>
      </c>
      <c r="C60" s="47" t="s">
        <v>115</v>
      </c>
      <c r="D60" s="41">
        <v>74.861439300000001</v>
      </c>
      <c r="E60" s="41">
        <v>106.0555966</v>
      </c>
      <c r="F60" s="48" t="s">
        <v>41</v>
      </c>
      <c r="G60" s="41">
        <v>74.861439300000001</v>
      </c>
      <c r="H60" s="41">
        <v>74.861439300000001</v>
      </c>
      <c r="I60" s="41">
        <v>0</v>
      </c>
      <c r="J60" s="41">
        <v>0</v>
      </c>
      <c r="K60" s="41">
        <v>4.6162799999999997</v>
      </c>
      <c r="L60" s="41">
        <v>70.244990000000001</v>
      </c>
      <c r="M60" s="41">
        <v>74.861439300000001</v>
      </c>
      <c r="N60" s="41">
        <v>0</v>
      </c>
      <c r="O60" s="41">
        <v>0</v>
      </c>
      <c r="P60" s="41">
        <f>6.54*1.2</f>
        <v>7.8479999999999999</v>
      </c>
      <c r="Q60" s="41">
        <f>H60-P60</f>
        <v>67.013439300000002</v>
      </c>
      <c r="R60" s="41">
        <v>0</v>
      </c>
      <c r="S60" s="41">
        <f>M60-H60</f>
        <v>0</v>
      </c>
      <c r="T60" s="49">
        <f>S60/H60</f>
        <v>0</v>
      </c>
      <c r="U60" s="41">
        <f>N60-I60</f>
        <v>0</v>
      </c>
      <c r="V60" s="49">
        <f>0</f>
        <v>0</v>
      </c>
      <c r="W60" s="41">
        <v>0</v>
      </c>
      <c r="X60" s="49">
        <v>0</v>
      </c>
      <c r="Y60" s="41">
        <f>P60-K60</f>
        <v>3.2317200000000001</v>
      </c>
      <c r="Z60" s="49">
        <f>Y60/K60</f>
        <v>0.70007018638384166</v>
      </c>
      <c r="AA60" s="41">
        <f>Q60-L60</f>
        <v>-3.2315506999999997</v>
      </c>
      <c r="AB60" s="49">
        <f>AA60/L60</f>
        <v>-4.6004002563029757E-2</v>
      </c>
      <c r="AC60" s="41" t="s">
        <v>116</v>
      </c>
    </row>
    <row r="61" spans="1:29" s="39" customFormat="1" ht="39" x14ac:dyDescent="0.15">
      <c r="A61" s="40" t="s">
        <v>117</v>
      </c>
      <c r="B61" s="42" t="s">
        <v>118</v>
      </c>
      <c r="C61" s="34" t="s">
        <v>40</v>
      </c>
      <c r="D61" s="34" t="s">
        <v>41</v>
      </c>
      <c r="E61" s="34" t="s">
        <v>41</v>
      </c>
      <c r="F61" s="36" t="s">
        <v>41</v>
      </c>
      <c r="G61" s="34" t="s">
        <v>41</v>
      </c>
      <c r="H61" s="34" t="s">
        <v>41</v>
      </c>
      <c r="I61" s="34" t="s">
        <v>41</v>
      </c>
      <c r="J61" s="34" t="s">
        <v>41</v>
      </c>
      <c r="K61" s="34" t="s">
        <v>41</v>
      </c>
      <c r="L61" s="34" t="s">
        <v>41</v>
      </c>
      <c r="M61" s="37" t="s">
        <v>41</v>
      </c>
      <c r="N61" s="37" t="s">
        <v>41</v>
      </c>
      <c r="O61" s="37" t="s">
        <v>41</v>
      </c>
      <c r="P61" s="37" t="s">
        <v>41</v>
      </c>
      <c r="Q61" s="37" t="s">
        <v>41</v>
      </c>
      <c r="R61" s="34" t="s">
        <v>41</v>
      </c>
      <c r="S61" s="37" t="s">
        <v>41</v>
      </c>
      <c r="T61" s="38" t="s">
        <v>41</v>
      </c>
      <c r="U61" s="37" t="s">
        <v>41</v>
      </c>
      <c r="V61" s="38" t="s">
        <v>41</v>
      </c>
      <c r="W61" s="37" t="s">
        <v>41</v>
      </c>
      <c r="X61" s="38" t="s">
        <v>41</v>
      </c>
      <c r="Y61" s="37" t="s">
        <v>41</v>
      </c>
      <c r="Z61" s="38" t="s">
        <v>41</v>
      </c>
      <c r="AA61" s="37" t="s">
        <v>41</v>
      </c>
      <c r="AB61" s="38" t="s">
        <v>41</v>
      </c>
      <c r="AC61" s="43"/>
    </row>
    <row r="62" spans="1:29" s="39" customFormat="1" ht="29.25" x14ac:dyDescent="0.15">
      <c r="A62" s="40" t="s">
        <v>119</v>
      </c>
      <c r="B62" s="42" t="s">
        <v>120</v>
      </c>
      <c r="C62" s="34" t="s">
        <v>40</v>
      </c>
      <c r="D62" s="34" t="s">
        <v>41</v>
      </c>
      <c r="E62" s="34" t="s">
        <v>41</v>
      </c>
      <c r="F62" s="36" t="s">
        <v>41</v>
      </c>
      <c r="G62" s="34" t="s">
        <v>41</v>
      </c>
      <c r="H62" s="34" t="s">
        <v>41</v>
      </c>
      <c r="I62" s="34" t="s">
        <v>41</v>
      </c>
      <c r="J62" s="34" t="s">
        <v>41</v>
      </c>
      <c r="K62" s="34" t="s">
        <v>41</v>
      </c>
      <c r="L62" s="34" t="s">
        <v>41</v>
      </c>
      <c r="M62" s="37" t="s">
        <v>41</v>
      </c>
      <c r="N62" s="37" t="s">
        <v>41</v>
      </c>
      <c r="O62" s="37" t="s">
        <v>41</v>
      </c>
      <c r="P62" s="37" t="s">
        <v>41</v>
      </c>
      <c r="Q62" s="37" t="s">
        <v>41</v>
      </c>
      <c r="R62" s="34" t="s">
        <v>41</v>
      </c>
      <c r="S62" s="37" t="s">
        <v>41</v>
      </c>
      <c r="T62" s="38" t="s">
        <v>41</v>
      </c>
      <c r="U62" s="37" t="s">
        <v>41</v>
      </c>
      <c r="V62" s="38" t="s">
        <v>41</v>
      </c>
      <c r="W62" s="37" t="s">
        <v>41</v>
      </c>
      <c r="X62" s="38" t="s">
        <v>41</v>
      </c>
      <c r="Y62" s="37" t="s">
        <v>41</v>
      </c>
      <c r="Z62" s="38" t="s">
        <v>41</v>
      </c>
      <c r="AA62" s="37" t="s">
        <v>41</v>
      </c>
      <c r="AB62" s="38" t="s">
        <v>41</v>
      </c>
      <c r="AC62" s="43"/>
    </row>
    <row r="63" spans="1:29" s="39" customFormat="1" ht="39" x14ac:dyDescent="0.15">
      <c r="A63" s="40" t="s">
        <v>121</v>
      </c>
      <c r="B63" s="42" t="s">
        <v>122</v>
      </c>
      <c r="C63" s="34" t="s">
        <v>40</v>
      </c>
      <c r="D63" s="34" t="s">
        <v>41</v>
      </c>
      <c r="E63" s="34" t="s">
        <v>41</v>
      </c>
      <c r="F63" s="36" t="s">
        <v>41</v>
      </c>
      <c r="G63" s="34" t="s">
        <v>41</v>
      </c>
      <c r="H63" s="34" t="s">
        <v>41</v>
      </c>
      <c r="I63" s="34" t="s">
        <v>41</v>
      </c>
      <c r="J63" s="34" t="s">
        <v>41</v>
      </c>
      <c r="K63" s="34" t="s">
        <v>41</v>
      </c>
      <c r="L63" s="34" t="s">
        <v>41</v>
      </c>
      <c r="M63" s="37" t="s">
        <v>41</v>
      </c>
      <c r="N63" s="37" t="s">
        <v>41</v>
      </c>
      <c r="O63" s="37" t="s">
        <v>41</v>
      </c>
      <c r="P63" s="37" t="s">
        <v>41</v>
      </c>
      <c r="Q63" s="37" t="s">
        <v>41</v>
      </c>
      <c r="R63" s="34" t="s">
        <v>41</v>
      </c>
      <c r="S63" s="37" t="s">
        <v>41</v>
      </c>
      <c r="T63" s="38" t="s">
        <v>41</v>
      </c>
      <c r="U63" s="37" t="s">
        <v>41</v>
      </c>
      <c r="V63" s="38" t="s">
        <v>41</v>
      </c>
      <c r="W63" s="37" t="s">
        <v>41</v>
      </c>
      <c r="X63" s="38" t="s">
        <v>41</v>
      </c>
      <c r="Y63" s="37" t="s">
        <v>41</v>
      </c>
      <c r="Z63" s="38" t="s">
        <v>41</v>
      </c>
      <c r="AA63" s="37" t="s">
        <v>41</v>
      </c>
      <c r="AB63" s="38" t="s">
        <v>41</v>
      </c>
      <c r="AC63" s="43"/>
    </row>
    <row r="64" spans="1:29" s="39" customFormat="1" ht="39" x14ac:dyDescent="0.15">
      <c r="A64" s="40" t="s">
        <v>123</v>
      </c>
      <c r="B64" s="42" t="s">
        <v>124</v>
      </c>
      <c r="C64" s="34" t="s">
        <v>40</v>
      </c>
      <c r="D64" s="34" t="s">
        <v>41</v>
      </c>
      <c r="E64" s="34" t="s">
        <v>41</v>
      </c>
      <c r="F64" s="36" t="s">
        <v>41</v>
      </c>
      <c r="G64" s="34" t="s">
        <v>41</v>
      </c>
      <c r="H64" s="34" t="s">
        <v>41</v>
      </c>
      <c r="I64" s="34" t="s">
        <v>41</v>
      </c>
      <c r="J64" s="34" t="s">
        <v>41</v>
      </c>
      <c r="K64" s="34" t="s">
        <v>41</v>
      </c>
      <c r="L64" s="34" t="s">
        <v>41</v>
      </c>
      <c r="M64" s="37" t="s">
        <v>41</v>
      </c>
      <c r="N64" s="37" t="s">
        <v>41</v>
      </c>
      <c r="O64" s="37" t="s">
        <v>41</v>
      </c>
      <c r="P64" s="37" t="s">
        <v>41</v>
      </c>
      <c r="Q64" s="37" t="s">
        <v>41</v>
      </c>
      <c r="R64" s="34" t="s">
        <v>41</v>
      </c>
      <c r="S64" s="37" t="s">
        <v>41</v>
      </c>
      <c r="T64" s="38" t="s">
        <v>41</v>
      </c>
      <c r="U64" s="37" t="s">
        <v>41</v>
      </c>
      <c r="V64" s="38" t="s">
        <v>41</v>
      </c>
      <c r="W64" s="37" t="s">
        <v>41</v>
      </c>
      <c r="X64" s="38" t="s">
        <v>41</v>
      </c>
      <c r="Y64" s="37" t="s">
        <v>41</v>
      </c>
      <c r="Z64" s="38" t="s">
        <v>41</v>
      </c>
      <c r="AA64" s="37" t="s">
        <v>41</v>
      </c>
      <c r="AB64" s="38" t="s">
        <v>41</v>
      </c>
      <c r="AC64" s="43"/>
    </row>
    <row r="65" spans="1:29" s="39" customFormat="1" ht="19.5" x14ac:dyDescent="0.15">
      <c r="A65" s="40" t="s">
        <v>125</v>
      </c>
      <c r="B65" s="42" t="s">
        <v>126</v>
      </c>
      <c r="C65" s="34" t="s">
        <v>40</v>
      </c>
      <c r="D65" s="34" t="s">
        <v>41</v>
      </c>
      <c r="E65" s="34" t="s">
        <v>41</v>
      </c>
      <c r="F65" s="36" t="s">
        <v>41</v>
      </c>
      <c r="G65" s="34" t="s">
        <v>41</v>
      </c>
      <c r="H65" s="34" t="s">
        <v>41</v>
      </c>
      <c r="I65" s="34" t="s">
        <v>41</v>
      </c>
      <c r="J65" s="34" t="s">
        <v>41</v>
      </c>
      <c r="K65" s="34" t="s">
        <v>41</v>
      </c>
      <c r="L65" s="34" t="s">
        <v>41</v>
      </c>
      <c r="M65" s="37" t="s">
        <v>41</v>
      </c>
      <c r="N65" s="37" t="s">
        <v>41</v>
      </c>
      <c r="O65" s="37" t="s">
        <v>41</v>
      </c>
      <c r="P65" s="37" t="s">
        <v>41</v>
      </c>
      <c r="Q65" s="37" t="s">
        <v>41</v>
      </c>
      <c r="R65" s="34" t="s">
        <v>41</v>
      </c>
      <c r="S65" s="37" t="s">
        <v>41</v>
      </c>
      <c r="T65" s="38" t="s">
        <v>41</v>
      </c>
      <c r="U65" s="37" t="s">
        <v>41</v>
      </c>
      <c r="V65" s="38" t="s">
        <v>41</v>
      </c>
      <c r="W65" s="37" t="s">
        <v>41</v>
      </c>
      <c r="X65" s="38" t="s">
        <v>41</v>
      </c>
      <c r="Y65" s="37" t="s">
        <v>41</v>
      </c>
      <c r="Z65" s="38" t="s">
        <v>41</v>
      </c>
      <c r="AA65" s="37" t="s">
        <v>41</v>
      </c>
      <c r="AB65" s="38" t="s">
        <v>41</v>
      </c>
      <c r="AC65" s="43"/>
    </row>
    <row r="66" spans="1:29" s="39" customFormat="1" ht="29.25" x14ac:dyDescent="0.15">
      <c r="A66" s="40" t="s">
        <v>127</v>
      </c>
      <c r="B66" s="42" t="s">
        <v>128</v>
      </c>
      <c r="C66" s="34" t="s">
        <v>40</v>
      </c>
      <c r="D66" s="34" t="s">
        <v>41</v>
      </c>
      <c r="E66" s="34" t="s">
        <v>41</v>
      </c>
      <c r="F66" s="36" t="s">
        <v>41</v>
      </c>
      <c r="G66" s="34" t="s">
        <v>41</v>
      </c>
      <c r="H66" s="34" t="s">
        <v>41</v>
      </c>
      <c r="I66" s="34" t="s">
        <v>41</v>
      </c>
      <c r="J66" s="34" t="s">
        <v>41</v>
      </c>
      <c r="K66" s="34" t="s">
        <v>41</v>
      </c>
      <c r="L66" s="34" t="s">
        <v>41</v>
      </c>
      <c r="M66" s="37" t="s">
        <v>41</v>
      </c>
      <c r="N66" s="37" t="s">
        <v>41</v>
      </c>
      <c r="O66" s="37" t="s">
        <v>41</v>
      </c>
      <c r="P66" s="37" t="s">
        <v>41</v>
      </c>
      <c r="Q66" s="37" t="s">
        <v>41</v>
      </c>
      <c r="R66" s="34" t="s">
        <v>41</v>
      </c>
      <c r="S66" s="37" t="s">
        <v>41</v>
      </c>
      <c r="T66" s="38" t="s">
        <v>41</v>
      </c>
      <c r="U66" s="37" t="s">
        <v>41</v>
      </c>
      <c r="V66" s="38" t="s">
        <v>41</v>
      </c>
      <c r="W66" s="37" t="s">
        <v>41</v>
      </c>
      <c r="X66" s="38" t="s">
        <v>41</v>
      </c>
      <c r="Y66" s="37" t="s">
        <v>41</v>
      </c>
      <c r="Z66" s="38" t="s">
        <v>41</v>
      </c>
      <c r="AA66" s="37" t="s">
        <v>41</v>
      </c>
      <c r="AB66" s="38" t="s">
        <v>41</v>
      </c>
      <c r="AC66" s="43"/>
    </row>
    <row r="67" spans="1:29" s="39" customFormat="1" ht="39" x14ac:dyDescent="0.15">
      <c r="A67" s="40" t="s">
        <v>129</v>
      </c>
      <c r="B67" s="42" t="s">
        <v>130</v>
      </c>
      <c r="C67" s="34" t="s">
        <v>40</v>
      </c>
      <c r="D67" s="34" t="s">
        <v>41</v>
      </c>
      <c r="E67" s="34" t="s">
        <v>41</v>
      </c>
      <c r="F67" s="36" t="s">
        <v>41</v>
      </c>
      <c r="G67" s="34" t="s">
        <v>41</v>
      </c>
      <c r="H67" s="34" t="s">
        <v>41</v>
      </c>
      <c r="I67" s="34" t="s">
        <v>41</v>
      </c>
      <c r="J67" s="34" t="s">
        <v>41</v>
      </c>
      <c r="K67" s="34" t="s">
        <v>41</v>
      </c>
      <c r="L67" s="34" t="s">
        <v>41</v>
      </c>
      <c r="M67" s="37" t="s">
        <v>41</v>
      </c>
      <c r="N67" s="37" t="s">
        <v>41</v>
      </c>
      <c r="O67" s="37" t="s">
        <v>41</v>
      </c>
      <c r="P67" s="37" t="s">
        <v>41</v>
      </c>
      <c r="Q67" s="37" t="s">
        <v>41</v>
      </c>
      <c r="R67" s="34" t="s">
        <v>41</v>
      </c>
      <c r="S67" s="37" t="s">
        <v>41</v>
      </c>
      <c r="T67" s="38" t="s">
        <v>41</v>
      </c>
      <c r="U67" s="37" t="s">
        <v>41</v>
      </c>
      <c r="V67" s="38" t="s">
        <v>41</v>
      </c>
      <c r="W67" s="37" t="s">
        <v>41</v>
      </c>
      <c r="X67" s="38" t="s">
        <v>41</v>
      </c>
      <c r="Y67" s="37" t="s">
        <v>41</v>
      </c>
      <c r="Z67" s="38" t="s">
        <v>41</v>
      </c>
      <c r="AA67" s="37" t="s">
        <v>41</v>
      </c>
      <c r="AB67" s="38" t="s">
        <v>41</v>
      </c>
      <c r="AC67" s="43"/>
    </row>
    <row r="68" spans="1:29" s="39" customFormat="1" ht="39" x14ac:dyDescent="0.15">
      <c r="A68" s="40" t="s">
        <v>131</v>
      </c>
      <c r="B68" s="42" t="s">
        <v>132</v>
      </c>
      <c r="C68" s="34" t="s">
        <v>40</v>
      </c>
      <c r="D68" s="34" t="s">
        <v>41</v>
      </c>
      <c r="E68" s="34" t="s">
        <v>41</v>
      </c>
      <c r="F68" s="36" t="s">
        <v>41</v>
      </c>
      <c r="G68" s="34" t="s">
        <v>41</v>
      </c>
      <c r="H68" s="34" t="s">
        <v>41</v>
      </c>
      <c r="I68" s="34" t="s">
        <v>41</v>
      </c>
      <c r="J68" s="34" t="s">
        <v>41</v>
      </c>
      <c r="K68" s="34" t="s">
        <v>41</v>
      </c>
      <c r="L68" s="34" t="s">
        <v>41</v>
      </c>
      <c r="M68" s="37" t="s">
        <v>41</v>
      </c>
      <c r="N68" s="37" t="s">
        <v>41</v>
      </c>
      <c r="O68" s="37" t="s">
        <v>41</v>
      </c>
      <c r="P68" s="37" t="s">
        <v>41</v>
      </c>
      <c r="Q68" s="37" t="s">
        <v>41</v>
      </c>
      <c r="R68" s="34" t="s">
        <v>41</v>
      </c>
      <c r="S68" s="37" t="s">
        <v>41</v>
      </c>
      <c r="T68" s="38" t="s">
        <v>41</v>
      </c>
      <c r="U68" s="37" t="s">
        <v>41</v>
      </c>
      <c r="V68" s="38" t="s">
        <v>41</v>
      </c>
      <c r="W68" s="37" t="s">
        <v>41</v>
      </c>
      <c r="X68" s="38" t="s">
        <v>41</v>
      </c>
      <c r="Y68" s="37" t="s">
        <v>41</v>
      </c>
      <c r="Z68" s="38" t="s">
        <v>41</v>
      </c>
      <c r="AA68" s="37" t="s">
        <v>41</v>
      </c>
      <c r="AB68" s="38" t="s">
        <v>41</v>
      </c>
      <c r="AC68" s="43"/>
    </row>
    <row r="69" spans="1:29" s="39" customFormat="1" ht="39" x14ac:dyDescent="0.15">
      <c r="A69" s="40" t="s">
        <v>133</v>
      </c>
      <c r="B69" s="42" t="s">
        <v>134</v>
      </c>
      <c r="C69" s="34" t="s">
        <v>40</v>
      </c>
      <c r="D69" s="34" t="s">
        <v>41</v>
      </c>
      <c r="E69" s="34" t="s">
        <v>41</v>
      </c>
      <c r="F69" s="36" t="s">
        <v>41</v>
      </c>
      <c r="G69" s="34" t="s">
        <v>41</v>
      </c>
      <c r="H69" s="34" t="s">
        <v>41</v>
      </c>
      <c r="I69" s="34" t="s">
        <v>41</v>
      </c>
      <c r="J69" s="34" t="s">
        <v>41</v>
      </c>
      <c r="K69" s="34" t="s">
        <v>41</v>
      </c>
      <c r="L69" s="34" t="s">
        <v>41</v>
      </c>
      <c r="M69" s="37" t="s">
        <v>41</v>
      </c>
      <c r="N69" s="37" t="s">
        <v>41</v>
      </c>
      <c r="O69" s="37" t="s">
        <v>41</v>
      </c>
      <c r="P69" s="37" t="s">
        <v>41</v>
      </c>
      <c r="Q69" s="37" t="s">
        <v>41</v>
      </c>
      <c r="R69" s="34" t="s">
        <v>41</v>
      </c>
      <c r="S69" s="37" t="s">
        <v>41</v>
      </c>
      <c r="T69" s="38" t="s">
        <v>41</v>
      </c>
      <c r="U69" s="37" t="s">
        <v>41</v>
      </c>
      <c r="V69" s="38" t="s">
        <v>41</v>
      </c>
      <c r="W69" s="37" t="s">
        <v>41</v>
      </c>
      <c r="X69" s="38" t="s">
        <v>41</v>
      </c>
      <c r="Y69" s="37" t="s">
        <v>41</v>
      </c>
      <c r="Z69" s="38" t="s">
        <v>41</v>
      </c>
      <c r="AA69" s="37" t="s">
        <v>41</v>
      </c>
      <c r="AB69" s="38" t="s">
        <v>41</v>
      </c>
      <c r="AC69" s="43"/>
    </row>
    <row r="70" spans="1:29" s="39" customFormat="1" ht="29.25" x14ac:dyDescent="0.15">
      <c r="A70" s="40" t="s">
        <v>135</v>
      </c>
      <c r="B70" s="42" t="s">
        <v>136</v>
      </c>
      <c r="C70" s="34" t="s">
        <v>40</v>
      </c>
      <c r="D70" s="34" t="s">
        <v>41</v>
      </c>
      <c r="E70" s="34" t="s">
        <v>41</v>
      </c>
      <c r="F70" s="36" t="s">
        <v>41</v>
      </c>
      <c r="G70" s="34" t="s">
        <v>41</v>
      </c>
      <c r="H70" s="34" t="s">
        <v>41</v>
      </c>
      <c r="I70" s="34" t="s">
        <v>41</v>
      </c>
      <c r="J70" s="34" t="s">
        <v>41</v>
      </c>
      <c r="K70" s="34" t="s">
        <v>41</v>
      </c>
      <c r="L70" s="34" t="s">
        <v>41</v>
      </c>
      <c r="M70" s="37" t="s">
        <v>41</v>
      </c>
      <c r="N70" s="37" t="s">
        <v>41</v>
      </c>
      <c r="O70" s="37" t="s">
        <v>41</v>
      </c>
      <c r="P70" s="37" t="s">
        <v>41</v>
      </c>
      <c r="Q70" s="37" t="s">
        <v>41</v>
      </c>
      <c r="R70" s="34" t="s">
        <v>41</v>
      </c>
      <c r="S70" s="37" t="s">
        <v>41</v>
      </c>
      <c r="T70" s="38" t="s">
        <v>41</v>
      </c>
      <c r="U70" s="37" t="s">
        <v>41</v>
      </c>
      <c r="V70" s="38" t="s">
        <v>41</v>
      </c>
      <c r="W70" s="37" t="s">
        <v>41</v>
      </c>
      <c r="X70" s="38" t="s">
        <v>41</v>
      </c>
      <c r="Y70" s="37" t="s">
        <v>41</v>
      </c>
      <c r="Z70" s="38" t="s">
        <v>41</v>
      </c>
      <c r="AA70" s="37" t="s">
        <v>41</v>
      </c>
      <c r="AB70" s="38" t="s">
        <v>41</v>
      </c>
      <c r="AC70" s="43"/>
    </row>
    <row r="71" spans="1:29" s="39" customFormat="1" ht="29.25" x14ac:dyDescent="0.15">
      <c r="A71" s="40" t="s">
        <v>137</v>
      </c>
      <c r="B71" s="42" t="s">
        <v>138</v>
      </c>
      <c r="C71" s="34" t="s">
        <v>40</v>
      </c>
      <c r="D71" s="34" t="s">
        <v>41</v>
      </c>
      <c r="E71" s="34" t="s">
        <v>41</v>
      </c>
      <c r="F71" s="36" t="s">
        <v>41</v>
      </c>
      <c r="G71" s="34" t="s">
        <v>41</v>
      </c>
      <c r="H71" s="34" t="s">
        <v>41</v>
      </c>
      <c r="I71" s="34" t="s">
        <v>41</v>
      </c>
      <c r="J71" s="34" t="s">
        <v>41</v>
      </c>
      <c r="K71" s="34" t="s">
        <v>41</v>
      </c>
      <c r="L71" s="34" t="s">
        <v>41</v>
      </c>
      <c r="M71" s="37" t="s">
        <v>41</v>
      </c>
      <c r="N71" s="37" t="s">
        <v>41</v>
      </c>
      <c r="O71" s="37" t="s">
        <v>41</v>
      </c>
      <c r="P71" s="37" t="s">
        <v>41</v>
      </c>
      <c r="Q71" s="37" t="s">
        <v>41</v>
      </c>
      <c r="R71" s="34" t="s">
        <v>41</v>
      </c>
      <c r="S71" s="37" t="s">
        <v>41</v>
      </c>
      <c r="T71" s="38" t="s">
        <v>41</v>
      </c>
      <c r="U71" s="37" t="s">
        <v>41</v>
      </c>
      <c r="V71" s="38" t="s">
        <v>41</v>
      </c>
      <c r="W71" s="37" t="s">
        <v>41</v>
      </c>
      <c r="X71" s="38" t="s">
        <v>41</v>
      </c>
      <c r="Y71" s="37" t="s">
        <v>41</v>
      </c>
      <c r="Z71" s="38" t="s">
        <v>41</v>
      </c>
      <c r="AA71" s="37" t="s">
        <v>41</v>
      </c>
      <c r="AB71" s="38" t="s">
        <v>41</v>
      </c>
      <c r="AC71" s="43"/>
    </row>
    <row r="72" spans="1:29" s="39" customFormat="1" ht="19.5" x14ac:dyDescent="0.15">
      <c r="A72" s="40" t="s">
        <v>139</v>
      </c>
      <c r="B72" s="42" t="s">
        <v>140</v>
      </c>
      <c r="C72" s="34" t="s">
        <v>40</v>
      </c>
      <c r="D72" s="34" t="s">
        <v>41</v>
      </c>
      <c r="E72" s="34" t="s">
        <v>41</v>
      </c>
      <c r="F72" s="36" t="s">
        <v>41</v>
      </c>
      <c r="G72" s="34" t="s">
        <v>41</v>
      </c>
      <c r="H72" s="34" t="s">
        <v>41</v>
      </c>
      <c r="I72" s="34" t="s">
        <v>41</v>
      </c>
      <c r="J72" s="34" t="s">
        <v>41</v>
      </c>
      <c r="K72" s="34" t="s">
        <v>41</v>
      </c>
      <c r="L72" s="34" t="s">
        <v>41</v>
      </c>
      <c r="M72" s="37" t="s">
        <v>41</v>
      </c>
      <c r="N72" s="37" t="s">
        <v>41</v>
      </c>
      <c r="O72" s="37" t="s">
        <v>41</v>
      </c>
      <c r="P72" s="37" t="s">
        <v>41</v>
      </c>
      <c r="Q72" s="37" t="s">
        <v>41</v>
      </c>
      <c r="R72" s="34" t="s">
        <v>41</v>
      </c>
      <c r="S72" s="37" t="s">
        <v>41</v>
      </c>
      <c r="T72" s="38" t="s">
        <v>41</v>
      </c>
      <c r="U72" s="37" t="s">
        <v>41</v>
      </c>
      <c r="V72" s="38" t="s">
        <v>41</v>
      </c>
      <c r="W72" s="37" t="s">
        <v>41</v>
      </c>
      <c r="X72" s="38" t="s">
        <v>41</v>
      </c>
      <c r="Y72" s="37" t="s">
        <v>41</v>
      </c>
      <c r="Z72" s="38" t="s">
        <v>41</v>
      </c>
      <c r="AA72" s="37" t="s">
        <v>41</v>
      </c>
      <c r="AB72" s="38" t="s">
        <v>41</v>
      </c>
      <c r="AC72" s="43"/>
    </row>
    <row r="73" spans="1:29" s="1" customFormat="1" ht="10.5" x14ac:dyDescent="0.2">
      <c r="A73" s="1" t="s">
        <v>141</v>
      </c>
    </row>
    <row r="74" spans="1:29" s="1" customFormat="1" ht="10.5" x14ac:dyDescent="0.2">
      <c r="A74" s="1" t="s">
        <v>142</v>
      </c>
    </row>
    <row r="75" spans="1:29" s="1" customFormat="1" ht="10.5" x14ac:dyDescent="0.2">
      <c r="A75" s="1" t="s">
        <v>143</v>
      </c>
    </row>
  </sheetData>
  <autoFilter ref="A18:AC75"/>
  <mergeCells count="36">
    <mergeCell ref="N16:N17"/>
    <mergeCell ref="O16:O17"/>
    <mergeCell ref="P16:P17"/>
    <mergeCell ref="Q16:Q17"/>
    <mergeCell ref="H16:H17"/>
    <mergeCell ref="I16:I17"/>
    <mergeCell ref="J16:J17"/>
    <mergeCell ref="K16:K17"/>
    <mergeCell ref="L16:L17"/>
    <mergeCell ref="M16:M17"/>
    <mergeCell ref="R14:R17"/>
    <mergeCell ref="S14:AB14"/>
    <mergeCell ref="AC14:AC17"/>
    <mergeCell ref="H15:L15"/>
    <mergeCell ref="M15:Q15"/>
    <mergeCell ref="S15:T16"/>
    <mergeCell ref="U15:V16"/>
    <mergeCell ref="W15:X16"/>
    <mergeCell ref="Y15:Z16"/>
    <mergeCell ref="AA15:AB16"/>
    <mergeCell ref="K11:AA11"/>
    <mergeCell ref="K12:S12"/>
    <mergeCell ref="A14:A17"/>
    <mergeCell ref="B14:B17"/>
    <mergeCell ref="C14:C17"/>
    <mergeCell ref="D14:D17"/>
    <mergeCell ref="E14:E17"/>
    <mergeCell ref="F14:F17"/>
    <mergeCell ref="G14:G17"/>
    <mergeCell ref="H14:Q14"/>
    <mergeCell ref="Z2:AC2"/>
    <mergeCell ref="A3:AC3"/>
    <mergeCell ref="J4:K4"/>
    <mergeCell ref="H6:R6"/>
    <mergeCell ref="H7:R7"/>
    <mergeCell ref="K9:L9"/>
  </mergeCells>
  <pageMargins left="0.59055118110236227" right="0.39370078740157483" top="0.78740157480314965" bottom="0.39370078740157483" header="0.19685039370078741" footer="0.19685039370078741"/>
  <pageSetup paperSize="8" scale="8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colBreaks count="1" manualBreakCount="1">
    <brk id="29" max="7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 год</vt:lpstr>
      <vt:lpstr>'ф1 год'!Область_печати</vt:lpstr>
    </vt:vector>
  </TitlesOfParts>
  <Company>GAZGROUP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2022-04-13T11:06:56Z</dcterms:created>
  <dcterms:modified xsi:type="dcterms:W3CDTF">2022-04-13T11:07:22Z</dcterms:modified>
</cp:coreProperties>
</file>