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ИПР\2021\НЭСК_ОТЧЕТ\ОТЧЕТ по 320 приказу\2021\"/>
    </mc:Choice>
  </mc:AlternateContent>
  <bookViews>
    <workbookView xWindow="0" yWindow="0" windowWidth="28800" windowHeight="12030"/>
  </bookViews>
  <sheets>
    <sheet name="ф3 год" sheetId="1" r:id="rId1"/>
  </sheets>
  <definedNames>
    <definedName name="_xlnm._FilterDatabase" localSheetId="0" hidden="1">'ф3 год'!$A$18:$WWE$72</definedName>
    <definedName name="TABLE" localSheetId="0">'ф3 год'!#REF!</definedName>
    <definedName name="TABLE_2" localSheetId="0">'ф3 год'!#REF!</definedName>
    <definedName name="_xlnm.Print_Area" localSheetId="0">'ф3 год'!$A$1:$W$72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54" i="1" l="1"/>
  <c r="U54" i="1"/>
  <c r="V54" i="1" s="1"/>
  <c r="S60" i="1"/>
  <c r="M60" i="1"/>
  <c r="U60" i="1" s="1"/>
  <c r="V60" i="1" s="1"/>
  <c r="U59" i="1"/>
  <c r="V59" i="1" s="1"/>
  <c r="S59" i="1"/>
  <c r="U47" i="1"/>
  <c r="V47" i="1" s="1"/>
  <c r="S47" i="1"/>
  <c r="U26" i="1"/>
  <c r="V26" i="1" s="1"/>
  <c r="S26" i="1"/>
  <c r="U21" i="1"/>
  <c r="V21" i="1" s="1"/>
  <c r="S21" i="1"/>
  <c r="U19" i="1"/>
  <c r="V19" i="1" s="1"/>
  <c r="S19" i="1"/>
</calcChain>
</file>

<file path=xl/sharedStrings.xml><?xml version="1.0" encoding="utf-8"?>
<sst xmlns="http://schemas.openxmlformats.org/spreadsheetml/2006/main" count="1152" uniqueCount="135">
  <si>
    <t>Приложение № 3</t>
  </si>
  <si>
    <t>к приказу Минэнерго России
от 25 апреля 2018 г. № 320</t>
  </si>
  <si>
    <t>Форма 3. Отчет об исполнении плана ввода основных средств по инвестиционным проектам инвестиционной программы</t>
  </si>
  <si>
    <t xml:space="preserve">за год </t>
  </si>
  <si>
    <t>2021</t>
  </si>
  <si>
    <t xml:space="preserve">Отчет о реализации инвестиционной программы </t>
  </si>
  <si>
    <t>ООО "Нижегородская электросетевая компания"</t>
  </si>
  <si>
    <t>полное наименование субъекта электроэнергетики</t>
  </si>
  <si>
    <t xml:space="preserve">Год раскрытия информации: </t>
  </si>
  <si>
    <t>2022</t>
  </si>
  <si>
    <t xml:space="preserve"> год</t>
  </si>
  <si>
    <t xml:space="preserve">Утвержденные плановые значения показателей приведены в соответствии с </t>
  </si>
  <si>
    <t>Приказом Министерства энергетики и ЖКХ Нижегородской области от 30.09.2021 № 329-276/21П/од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</si>
  <si>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</si>
  <si>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</si>
  <si>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</si>
  <si>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</si>
  <si>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 (без НДС)</t>
  </si>
  <si>
    <t>Принятие основных средств и нематериальных активов к бухгалтерскому учету в 2021 году</t>
  </si>
  <si>
    <t>Отклонение от плана ввода основных средств 2021 года</t>
  </si>
  <si>
    <t>Причины отклонений</t>
  </si>
  <si>
    <t>План</t>
  </si>
  <si>
    <t>Факт</t>
  </si>
  <si>
    <t>нематериальные активы</t>
  </si>
  <si>
    <t>основные средства</t>
  </si>
  <si>
    <t>нематериальные
активы</t>
  </si>
  <si>
    <t>млн. рублей
(без НДС)</t>
  </si>
  <si>
    <t>МВ×А</t>
  </si>
  <si>
    <t>Мвар</t>
  </si>
  <si>
    <t>км ЛЭП</t>
  </si>
  <si>
    <t>МВт</t>
  </si>
  <si>
    <t>Штуки</t>
  </si>
  <si>
    <t>%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</si>
  <si>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</si>
  <si>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</si>
  <si>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</si>
  <si>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</si>
  <si>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</si>
  <si>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нд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</si>
  <si>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</si>
  <si>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</si>
  <si>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</si>
  <si>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</si>
  <si>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</si>
  <si>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</si>
  <si>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</si>
  <si>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</si>
  <si>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</si>
  <si>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</si>
  <si>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</si>
  <si>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Нижегородская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</si>
  <si>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</si>
  <si>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</si>
  <si>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</si>
  <si>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</si>
  <si>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</si>
  <si>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</si>
  <si>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</si>
  <si>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</si>
  <si>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</si>
  <si>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</si>
  <si>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</si>
  <si>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</si>
  <si>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</si>
  <si>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</si>
  <si>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</si>
  <si>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</si>
  <si>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</si>
  <si>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</si>
  <si>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</si>
  <si>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</si>
  <si>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</si>
  <si>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</si>
  <si>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</si>
  <si>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</si>
  <si>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</si>
  <si>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</si>
  <si>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</si>
  <si>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</si>
  <si>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</si>
  <si>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</si>
  <si>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</si>
  <si>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</si>
  <si>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</si>
  <si>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</si>
  <si>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</si>
  <si>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</si>
  <si>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</si>
  <si>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</si>
  <si>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</si>
  <si>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</si>
  <si>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</si>
  <si>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</si>
  <si>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</si>
  <si>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</si>
  <si>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</si>
  <si>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</si>
  <si>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</si>
  <si>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</si>
  <si>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</si>
  <si>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</si>
  <si>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</si>
  <si>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</si>
  <si>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</si>
  <si>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</si>
  <si>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</si>
  <si>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</si>
  <si>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</si>
  <si>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</si>
  <si>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Создание единой интеллектуальной системы учета электроэнергии</t>
  </si>
  <si>
    <t>L_NESK002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</si>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</sst>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0" borderId="0" xfId="1" applyNumberFormat="1" applyFont="1" applyBorder="1" applyAlignment="1">
      <alignment horizontal="left"/>
    </xf>
    <xf numFmtId="0" fontId="2" fillId="0" borderId="0" xfId="1" applyNumberFormat="1" applyFont="1" applyBorder="1" applyAlignment="1">
      <alignment horizontal="right"/>
    </xf>
    <xf numFmtId="0" fontId="2" fillId="0" borderId="0" xfId="1" applyNumberFormat="1" applyFont="1" applyBorder="1" applyAlignment="1">
      <alignment horizontal="right" vertical="top" wrapText="1"/>
    </xf>
    <xf numFmtId="0" fontId="3" fillId="0" borderId="0" xfId="1" applyNumberFormat="1" applyFont="1" applyBorder="1" applyAlignment="1">
      <alignment horizontal="center"/>
    </xf>
    <xf numFmtId="0" fontId="3" fillId="0" borderId="0" xfId="1" applyNumberFormat="1" applyFont="1" applyBorder="1" applyAlignment="1">
      <alignment horizontal="left"/>
    </xf>
    <xf numFmtId="0" fontId="3" fillId="0" borderId="0" xfId="1" applyNumberFormat="1" applyFont="1" applyBorder="1" applyAlignment="1">
      <alignment horizontal="right"/>
    </xf>
    <xf numFmtId="49" fontId="3" fillId="0" borderId="1" xfId="1" applyNumberFormat="1" applyFont="1" applyBorder="1" applyAlignment="1">
      <alignment horizontal="center"/>
    </xf>
    <xf numFmtId="0" fontId="4" fillId="0" borderId="0" xfId="1" applyNumberFormat="1" applyFont="1" applyBorder="1" applyAlignment="1">
      <alignment horizontal="left"/>
    </xf>
    <xf numFmtId="0" fontId="3" fillId="0" borderId="1" xfId="1" applyNumberFormat="1" applyFont="1" applyBorder="1" applyAlignment="1">
      <alignment horizontal="center" wrapText="1"/>
    </xf>
    <xf numFmtId="0" fontId="5" fillId="0" borderId="0" xfId="1" applyNumberFormat="1" applyFont="1" applyBorder="1" applyAlignment="1">
      <alignment horizontal="left"/>
    </xf>
    <xf numFmtId="0" fontId="5" fillId="0" borderId="0" xfId="1" applyNumberFormat="1" applyFont="1" applyBorder="1" applyAlignment="1">
      <alignment horizontal="center" vertical="top"/>
    </xf>
    <xf numFmtId="0" fontId="5" fillId="0" borderId="0" xfId="1" applyNumberFormat="1" applyFont="1" applyBorder="1" applyAlignment="1">
      <alignment horizontal="center" vertical="top"/>
    </xf>
    <xf numFmtId="49" fontId="3" fillId="0" borderId="1" xfId="1" applyNumberFormat="1" applyFont="1" applyBorder="1" applyAlignment="1">
      <alignment horizontal="center" wrapText="1"/>
    </xf>
    <xf numFmtId="0" fontId="2" fillId="0" borderId="2" xfId="1" applyNumberFormat="1" applyFont="1" applyBorder="1" applyAlignment="1">
      <alignment horizontal="center" vertical="center" wrapText="1"/>
    </xf>
    <xf numFmtId="0" fontId="2" fillId="0" borderId="3" xfId="1" applyNumberFormat="1" applyFont="1" applyBorder="1" applyAlignment="1">
      <alignment horizontal="center" vertical="center"/>
    </xf>
    <xf numFmtId="0" fontId="2" fillId="0" borderId="4" xfId="1" applyNumberFormat="1" applyFont="1" applyBorder="1" applyAlignment="1">
      <alignment horizontal="center" vertical="center"/>
    </xf>
    <xf numFmtId="0" fontId="2" fillId="0" borderId="5" xfId="1" applyNumberFormat="1" applyFont="1" applyBorder="1" applyAlignment="1">
      <alignment horizontal="center" vertical="center"/>
    </xf>
    <xf numFmtId="0" fontId="2" fillId="0" borderId="6" xfId="1" applyNumberFormat="1" applyFont="1" applyBorder="1" applyAlignment="1">
      <alignment horizontal="center" vertical="center" wrapText="1"/>
    </xf>
    <xf numFmtId="0" fontId="2" fillId="0" borderId="7" xfId="1" applyNumberFormat="1" applyFont="1" applyBorder="1" applyAlignment="1">
      <alignment horizontal="center" vertical="center" wrapText="1"/>
    </xf>
    <xf numFmtId="0" fontId="2" fillId="0" borderId="8" xfId="1" applyNumberFormat="1" applyFont="1" applyBorder="1" applyAlignment="1">
      <alignment horizontal="center" vertical="center" wrapText="1"/>
    </xf>
    <xf numFmtId="0" fontId="2" fillId="0" borderId="9" xfId="1" applyNumberFormat="1" applyFont="1" applyBorder="1" applyAlignment="1">
      <alignment horizontal="center" vertical="center" wrapText="1"/>
    </xf>
    <xf numFmtId="0" fontId="2" fillId="0" borderId="10" xfId="1" applyNumberFormat="1" applyFont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11" xfId="1" applyNumberFormat="1" applyFont="1" applyBorder="1" applyAlignment="1">
      <alignment horizontal="center" vertical="center" wrapText="1"/>
    </xf>
    <xf numFmtId="0" fontId="2" fillId="0" borderId="12" xfId="1" applyNumberFormat="1" applyFont="1" applyBorder="1" applyAlignment="1">
      <alignment horizontal="center" vertical="center" wrapText="1"/>
    </xf>
    <xf numFmtId="0" fontId="2" fillId="0" borderId="3" xfId="1" applyNumberFormat="1" applyFont="1" applyBorder="1" applyAlignment="1">
      <alignment horizontal="center" vertical="center" wrapText="1"/>
    </xf>
    <xf numFmtId="0" fontId="2" fillId="0" borderId="5" xfId="1" applyNumberFormat="1" applyFont="1" applyBorder="1" applyAlignment="1">
      <alignment horizontal="center" vertical="center" wrapText="1"/>
    </xf>
    <xf numFmtId="0" fontId="2" fillId="0" borderId="13" xfId="1" applyNumberFormat="1" applyFont="1" applyBorder="1" applyAlignment="1">
      <alignment horizontal="center" vertical="center" wrapText="1"/>
    </xf>
    <xf numFmtId="0" fontId="2" fillId="0" borderId="12" xfId="1" applyNumberFormat="1" applyFont="1" applyBorder="1" applyAlignment="1">
      <alignment horizontal="center" vertical="center" textRotation="90" wrapText="1"/>
    </xf>
    <xf numFmtId="0" fontId="2" fillId="0" borderId="12" xfId="1" applyNumberFormat="1" applyFont="1" applyBorder="1" applyAlignment="1">
      <alignment horizontal="center"/>
    </xf>
    <xf numFmtId="49" fontId="6" fillId="2" borderId="12" xfId="0" quotePrefix="1" applyNumberFormat="1" applyFont="1" applyFill="1" applyBorder="1" applyAlignment="1">
      <alignment vertical="center"/>
    </xf>
    <xf numFmtId="0" fontId="6" fillId="0" borderId="12" xfId="0" applyFont="1" applyFill="1" applyBorder="1" applyAlignment="1">
      <alignment vertical="center" wrapText="1"/>
    </xf>
    <xf numFmtId="49" fontId="6" fillId="0" borderId="12" xfId="0" applyNumberFormat="1" applyFont="1" applyFill="1" applyBorder="1" applyAlignment="1">
      <alignment horizontal="center" vertical="center"/>
    </xf>
    <xf numFmtId="4" fontId="6" fillId="0" borderId="12" xfId="0" applyNumberFormat="1" applyFont="1" applyFill="1" applyBorder="1" applyAlignment="1">
      <alignment vertical="center"/>
    </xf>
    <xf numFmtId="2" fontId="6" fillId="0" borderId="12" xfId="0" applyNumberFormat="1" applyFont="1" applyFill="1" applyBorder="1" applyAlignment="1">
      <alignment vertical="center"/>
    </xf>
    <xf numFmtId="10" fontId="6" fillId="0" borderId="12" xfId="0" applyNumberFormat="1" applyFont="1" applyFill="1" applyBorder="1" applyAlignment="1">
      <alignment vertical="center"/>
    </xf>
    <xf numFmtId="49" fontId="6" fillId="0" borderId="12" xfId="0" applyNumberFormat="1" applyFont="1" applyFill="1" applyBorder="1" applyAlignment="1">
      <alignment vertical="center"/>
    </xf>
    <xf numFmtId="49" fontId="6" fillId="0" borderId="12" xfId="0" quotePrefix="1" applyNumberFormat="1" applyFont="1" applyFill="1" applyBorder="1" applyAlignment="1">
      <alignment vertical="center"/>
    </xf>
    <xf numFmtId="49" fontId="6" fillId="0" borderId="12" xfId="0" applyNumberFormat="1" applyFont="1" applyFill="1" applyBorder="1" applyAlignment="1">
      <alignment vertical="center" wrapText="1"/>
    </xf>
    <xf numFmtId="49" fontId="7" fillId="0" borderId="12" xfId="0" quotePrefix="1" applyNumberFormat="1" applyFont="1" applyFill="1" applyBorder="1" applyAlignment="1">
      <alignment vertical="center"/>
    </xf>
    <xf numFmtId="49" fontId="7" fillId="0" borderId="12" xfId="0" applyNumberFormat="1" applyFont="1" applyFill="1" applyBorder="1" applyAlignment="1">
      <alignment vertical="center" wrapText="1"/>
    </xf>
    <xf numFmtId="49" fontId="7" fillId="0" borderId="12" xfId="0" applyNumberFormat="1" applyFont="1" applyFill="1" applyBorder="1" applyAlignment="1">
      <alignment horizontal="center" vertical="center"/>
    </xf>
    <xf numFmtId="2" fontId="7" fillId="0" borderId="12" xfId="0" applyNumberFormat="1" applyFont="1" applyFill="1" applyBorder="1" applyAlignment="1">
      <alignment vertical="center"/>
    </xf>
    <xf numFmtId="10" fontId="7" fillId="0" borderId="12" xfId="0" applyNumberFormat="1" applyFont="1" applyFill="1" applyBorder="1" applyAlignment="1">
      <alignment vertical="center"/>
    </xf>
    <xf numFmtId="49" fontId="7" fillId="0" borderId="12" xfId="0" applyNumberFormat="1" applyFont="1" applyFill="1" applyBorder="1" applyAlignment="1">
      <alignment vertical="center"/>
    </xf>
    <xf numFmtId="0" fontId="8" fillId="0" borderId="0" xfId="1" applyNumberFormat="1" applyFont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2"/>
  <sheetViews>
    <sheetView tabSelected="1" view="pageBreakPreview" zoomScaleNormal="100" zoomScaleSheetLayoutView="100" workbookViewId="0">
      <selection activeCell="G63" sqref="G63"/>
    </sheetView>
  </sheetViews>
  <sheetFormatPr defaultRowHeight="15.75" x14ac:dyDescent="0.25"/>
  <cols>
    <col min="1" max="1" width="7.85546875" style="8" customWidth="1"/>
    <col min="2" max="2" width="25.140625" style="8" customWidth="1"/>
    <col min="3" max="4" width="13" style="8" customWidth="1"/>
    <col min="5" max="5" width="12.7109375" style="8" customWidth="1"/>
    <col min="6" max="11" width="6" style="8" customWidth="1"/>
    <col min="12" max="12" width="12.7109375" style="8" customWidth="1"/>
    <col min="13" max="18" width="6" style="8" customWidth="1"/>
    <col min="19" max="19" width="9.140625" style="8" customWidth="1"/>
    <col min="20" max="20" width="6" style="8" customWidth="1"/>
    <col min="21" max="21" width="9.140625" style="8" customWidth="1"/>
    <col min="22" max="22" width="6" style="8" customWidth="1"/>
    <col min="23" max="23" width="10.7109375" style="8" customWidth="1"/>
    <col min="24" max="256" width="9.140625" style="8"/>
    <col min="257" max="257" width="7.85546875" style="8" customWidth="1"/>
    <col min="258" max="258" width="25.140625" style="8" customWidth="1"/>
    <col min="259" max="260" width="13" style="8" customWidth="1"/>
    <col min="261" max="261" width="12.7109375" style="8" customWidth="1"/>
    <col min="262" max="267" width="6" style="8" customWidth="1"/>
    <col min="268" max="268" width="12.7109375" style="8" customWidth="1"/>
    <col min="269" max="274" width="6" style="8" customWidth="1"/>
    <col min="275" max="275" width="9.140625" style="8" customWidth="1"/>
    <col min="276" max="276" width="6" style="8" customWidth="1"/>
    <col min="277" max="277" width="9.140625" style="8" customWidth="1"/>
    <col min="278" max="278" width="6" style="8" customWidth="1"/>
    <col min="279" max="279" width="10.7109375" style="8" customWidth="1"/>
    <col min="280" max="512" width="9.140625" style="8"/>
    <col min="513" max="513" width="7.85546875" style="8" customWidth="1"/>
    <col min="514" max="514" width="25.140625" style="8" customWidth="1"/>
    <col min="515" max="516" width="13" style="8" customWidth="1"/>
    <col min="517" max="517" width="12.7109375" style="8" customWidth="1"/>
    <col min="518" max="523" width="6" style="8" customWidth="1"/>
    <col min="524" max="524" width="12.7109375" style="8" customWidth="1"/>
    <col min="525" max="530" width="6" style="8" customWidth="1"/>
    <col min="531" max="531" width="9.140625" style="8" customWidth="1"/>
    <col min="532" max="532" width="6" style="8" customWidth="1"/>
    <col min="533" max="533" width="9.140625" style="8" customWidth="1"/>
    <col min="534" max="534" width="6" style="8" customWidth="1"/>
    <col min="535" max="535" width="10.7109375" style="8" customWidth="1"/>
    <col min="536" max="768" width="9.140625" style="8"/>
    <col min="769" max="769" width="7.85546875" style="8" customWidth="1"/>
    <col min="770" max="770" width="25.140625" style="8" customWidth="1"/>
    <col min="771" max="772" width="13" style="8" customWidth="1"/>
    <col min="773" max="773" width="12.7109375" style="8" customWidth="1"/>
    <col min="774" max="779" width="6" style="8" customWidth="1"/>
    <col min="780" max="780" width="12.7109375" style="8" customWidth="1"/>
    <col min="781" max="786" width="6" style="8" customWidth="1"/>
    <col min="787" max="787" width="9.140625" style="8" customWidth="1"/>
    <col min="788" max="788" width="6" style="8" customWidth="1"/>
    <col min="789" max="789" width="9.140625" style="8" customWidth="1"/>
    <col min="790" max="790" width="6" style="8" customWidth="1"/>
    <col min="791" max="791" width="10.7109375" style="8" customWidth="1"/>
    <col min="792" max="1024" width="9.140625" style="8"/>
    <col min="1025" max="1025" width="7.85546875" style="8" customWidth="1"/>
    <col min="1026" max="1026" width="25.140625" style="8" customWidth="1"/>
    <col min="1027" max="1028" width="13" style="8" customWidth="1"/>
    <col min="1029" max="1029" width="12.7109375" style="8" customWidth="1"/>
    <col min="1030" max="1035" width="6" style="8" customWidth="1"/>
    <col min="1036" max="1036" width="12.7109375" style="8" customWidth="1"/>
    <col min="1037" max="1042" width="6" style="8" customWidth="1"/>
    <col min="1043" max="1043" width="9.140625" style="8" customWidth="1"/>
    <col min="1044" max="1044" width="6" style="8" customWidth="1"/>
    <col min="1045" max="1045" width="9.140625" style="8" customWidth="1"/>
    <col min="1046" max="1046" width="6" style="8" customWidth="1"/>
    <col min="1047" max="1047" width="10.7109375" style="8" customWidth="1"/>
    <col min="1048" max="1280" width="9.140625" style="8"/>
    <col min="1281" max="1281" width="7.85546875" style="8" customWidth="1"/>
    <col min="1282" max="1282" width="25.140625" style="8" customWidth="1"/>
    <col min="1283" max="1284" width="13" style="8" customWidth="1"/>
    <col min="1285" max="1285" width="12.7109375" style="8" customWidth="1"/>
    <col min="1286" max="1291" width="6" style="8" customWidth="1"/>
    <col min="1292" max="1292" width="12.7109375" style="8" customWidth="1"/>
    <col min="1293" max="1298" width="6" style="8" customWidth="1"/>
    <col min="1299" max="1299" width="9.140625" style="8" customWidth="1"/>
    <col min="1300" max="1300" width="6" style="8" customWidth="1"/>
    <col min="1301" max="1301" width="9.140625" style="8" customWidth="1"/>
    <col min="1302" max="1302" width="6" style="8" customWidth="1"/>
    <col min="1303" max="1303" width="10.7109375" style="8" customWidth="1"/>
    <col min="1304" max="1536" width="9.140625" style="8"/>
    <col min="1537" max="1537" width="7.85546875" style="8" customWidth="1"/>
    <col min="1538" max="1538" width="25.140625" style="8" customWidth="1"/>
    <col min="1539" max="1540" width="13" style="8" customWidth="1"/>
    <col min="1541" max="1541" width="12.7109375" style="8" customWidth="1"/>
    <col min="1542" max="1547" width="6" style="8" customWidth="1"/>
    <col min="1548" max="1548" width="12.7109375" style="8" customWidth="1"/>
    <col min="1549" max="1554" width="6" style="8" customWidth="1"/>
    <col min="1555" max="1555" width="9.140625" style="8" customWidth="1"/>
    <col min="1556" max="1556" width="6" style="8" customWidth="1"/>
    <col min="1557" max="1557" width="9.140625" style="8" customWidth="1"/>
    <col min="1558" max="1558" width="6" style="8" customWidth="1"/>
    <col min="1559" max="1559" width="10.7109375" style="8" customWidth="1"/>
    <col min="1560" max="1792" width="9.140625" style="8"/>
    <col min="1793" max="1793" width="7.85546875" style="8" customWidth="1"/>
    <col min="1794" max="1794" width="25.140625" style="8" customWidth="1"/>
    <col min="1795" max="1796" width="13" style="8" customWidth="1"/>
    <col min="1797" max="1797" width="12.7109375" style="8" customWidth="1"/>
    <col min="1798" max="1803" width="6" style="8" customWidth="1"/>
    <col min="1804" max="1804" width="12.7109375" style="8" customWidth="1"/>
    <col min="1805" max="1810" width="6" style="8" customWidth="1"/>
    <col min="1811" max="1811" width="9.140625" style="8" customWidth="1"/>
    <col min="1812" max="1812" width="6" style="8" customWidth="1"/>
    <col min="1813" max="1813" width="9.140625" style="8" customWidth="1"/>
    <col min="1814" max="1814" width="6" style="8" customWidth="1"/>
    <col min="1815" max="1815" width="10.7109375" style="8" customWidth="1"/>
    <col min="1816" max="2048" width="9.140625" style="8"/>
    <col min="2049" max="2049" width="7.85546875" style="8" customWidth="1"/>
    <col min="2050" max="2050" width="25.140625" style="8" customWidth="1"/>
    <col min="2051" max="2052" width="13" style="8" customWidth="1"/>
    <col min="2053" max="2053" width="12.7109375" style="8" customWidth="1"/>
    <col min="2054" max="2059" width="6" style="8" customWidth="1"/>
    <col min="2060" max="2060" width="12.7109375" style="8" customWidth="1"/>
    <col min="2061" max="2066" width="6" style="8" customWidth="1"/>
    <col min="2067" max="2067" width="9.140625" style="8" customWidth="1"/>
    <col min="2068" max="2068" width="6" style="8" customWidth="1"/>
    <col min="2069" max="2069" width="9.140625" style="8" customWidth="1"/>
    <col min="2070" max="2070" width="6" style="8" customWidth="1"/>
    <col min="2071" max="2071" width="10.7109375" style="8" customWidth="1"/>
    <col min="2072" max="2304" width="9.140625" style="8"/>
    <col min="2305" max="2305" width="7.85546875" style="8" customWidth="1"/>
    <col min="2306" max="2306" width="25.140625" style="8" customWidth="1"/>
    <col min="2307" max="2308" width="13" style="8" customWidth="1"/>
    <col min="2309" max="2309" width="12.7109375" style="8" customWidth="1"/>
    <col min="2310" max="2315" width="6" style="8" customWidth="1"/>
    <col min="2316" max="2316" width="12.7109375" style="8" customWidth="1"/>
    <col min="2317" max="2322" width="6" style="8" customWidth="1"/>
    <col min="2323" max="2323" width="9.140625" style="8" customWidth="1"/>
    <col min="2324" max="2324" width="6" style="8" customWidth="1"/>
    <col min="2325" max="2325" width="9.140625" style="8" customWidth="1"/>
    <col min="2326" max="2326" width="6" style="8" customWidth="1"/>
    <col min="2327" max="2327" width="10.7109375" style="8" customWidth="1"/>
    <col min="2328" max="2560" width="9.140625" style="8"/>
    <col min="2561" max="2561" width="7.85546875" style="8" customWidth="1"/>
    <col min="2562" max="2562" width="25.140625" style="8" customWidth="1"/>
    <col min="2563" max="2564" width="13" style="8" customWidth="1"/>
    <col min="2565" max="2565" width="12.7109375" style="8" customWidth="1"/>
    <col min="2566" max="2571" width="6" style="8" customWidth="1"/>
    <col min="2572" max="2572" width="12.7109375" style="8" customWidth="1"/>
    <col min="2573" max="2578" width="6" style="8" customWidth="1"/>
    <col min="2579" max="2579" width="9.140625" style="8" customWidth="1"/>
    <col min="2580" max="2580" width="6" style="8" customWidth="1"/>
    <col min="2581" max="2581" width="9.140625" style="8" customWidth="1"/>
    <col min="2582" max="2582" width="6" style="8" customWidth="1"/>
    <col min="2583" max="2583" width="10.7109375" style="8" customWidth="1"/>
    <col min="2584" max="2816" width="9.140625" style="8"/>
    <col min="2817" max="2817" width="7.85546875" style="8" customWidth="1"/>
    <col min="2818" max="2818" width="25.140625" style="8" customWidth="1"/>
    <col min="2819" max="2820" width="13" style="8" customWidth="1"/>
    <col min="2821" max="2821" width="12.7109375" style="8" customWidth="1"/>
    <col min="2822" max="2827" width="6" style="8" customWidth="1"/>
    <col min="2828" max="2828" width="12.7109375" style="8" customWidth="1"/>
    <col min="2829" max="2834" width="6" style="8" customWidth="1"/>
    <col min="2835" max="2835" width="9.140625" style="8" customWidth="1"/>
    <col min="2836" max="2836" width="6" style="8" customWidth="1"/>
    <col min="2837" max="2837" width="9.140625" style="8" customWidth="1"/>
    <col min="2838" max="2838" width="6" style="8" customWidth="1"/>
    <col min="2839" max="2839" width="10.7109375" style="8" customWidth="1"/>
    <col min="2840" max="3072" width="9.140625" style="8"/>
    <col min="3073" max="3073" width="7.85546875" style="8" customWidth="1"/>
    <col min="3074" max="3074" width="25.140625" style="8" customWidth="1"/>
    <col min="3075" max="3076" width="13" style="8" customWidth="1"/>
    <col min="3077" max="3077" width="12.7109375" style="8" customWidth="1"/>
    <col min="3078" max="3083" width="6" style="8" customWidth="1"/>
    <col min="3084" max="3084" width="12.7109375" style="8" customWidth="1"/>
    <col min="3085" max="3090" width="6" style="8" customWidth="1"/>
    <col min="3091" max="3091" width="9.140625" style="8" customWidth="1"/>
    <col min="3092" max="3092" width="6" style="8" customWidth="1"/>
    <col min="3093" max="3093" width="9.140625" style="8" customWidth="1"/>
    <col min="3094" max="3094" width="6" style="8" customWidth="1"/>
    <col min="3095" max="3095" width="10.7109375" style="8" customWidth="1"/>
    <col min="3096" max="3328" width="9.140625" style="8"/>
    <col min="3329" max="3329" width="7.85546875" style="8" customWidth="1"/>
    <col min="3330" max="3330" width="25.140625" style="8" customWidth="1"/>
    <col min="3331" max="3332" width="13" style="8" customWidth="1"/>
    <col min="3333" max="3333" width="12.7109375" style="8" customWidth="1"/>
    <col min="3334" max="3339" width="6" style="8" customWidth="1"/>
    <col min="3340" max="3340" width="12.7109375" style="8" customWidth="1"/>
    <col min="3341" max="3346" width="6" style="8" customWidth="1"/>
    <col min="3347" max="3347" width="9.140625" style="8" customWidth="1"/>
    <col min="3348" max="3348" width="6" style="8" customWidth="1"/>
    <col min="3349" max="3349" width="9.140625" style="8" customWidth="1"/>
    <col min="3350" max="3350" width="6" style="8" customWidth="1"/>
    <col min="3351" max="3351" width="10.7109375" style="8" customWidth="1"/>
    <col min="3352" max="3584" width="9.140625" style="8"/>
    <col min="3585" max="3585" width="7.85546875" style="8" customWidth="1"/>
    <col min="3586" max="3586" width="25.140625" style="8" customWidth="1"/>
    <col min="3587" max="3588" width="13" style="8" customWidth="1"/>
    <col min="3589" max="3589" width="12.7109375" style="8" customWidth="1"/>
    <col min="3590" max="3595" width="6" style="8" customWidth="1"/>
    <col min="3596" max="3596" width="12.7109375" style="8" customWidth="1"/>
    <col min="3597" max="3602" width="6" style="8" customWidth="1"/>
    <col min="3603" max="3603" width="9.140625" style="8" customWidth="1"/>
    <col min="3604" max="3604" width="6" style="8" customWidth="1"/>
    <col min="3605" max="3605" width="9.140625" style="8" customWidth="1"/>
    <col min="3606" max="3606" width="6" style="8" customWidth="1"/>
    <col min="3607" max="3607" width="10.7109375" style="8" customWidth="1"/>
    <col min="3608" max="3840" width="9.140625" style="8"/>
    <col min="3841" max="3841" width="7.85546875" style="8" customWidth="1"/>
    <col min="3842" max="3842" width="25.140625" style="8" customWidth="1"/>
    <col min="3843" max="3844" width="13" style="8" customWidth="1"/>
    <col min="3845" max="3845" width="12.7109375" style="8" customWidth="1"/>
    <col min="3846" max="3851" width="6" style="8" customWidth="1"/>
    <col min="3852" max="3852" width="12.7109375" style="8" customWidth="1"/>
    <col min="3853" max="3858" width="6" style="8" customWidth="1"/>
    <col min="3859" max="3859" width="9.140625" style="8" customWidth="1"/>
    <col min="3860" max="3860" width="6" style="8" customWidth="1"/>
    <col min="3861" max="3861" width="9.140625" style="8" customWidth="1"/>
    <col min="3862" max="3862" width="6" style="8" customWidth="1"/>
    <col min="3863" max="3863" width="10.7109375" style="8" customWidth="1"/>
    <col min="3864" max="4096" width="9.140625" style="8"/>
    <col min="4097" max="4097" width="7.85546875" style="8" customWidth="1"/>
    <col min="4098" max="4098" width="25.140625" style="8" customWidth="1"/>
    <col min="4099" max="4100" width="13" style="8" customWidth="1"/>
    <col min="4101" max="4101" width="12.7109375" style="8" customWidth="1"/>
    <col min="4102" max="4107" width="6" style="8" customWidth="1"/>
    <col min="4108" max="4108" width="12.7109375" style="8" customWidth="1"/>
    <col min="4109" max="4114" width="6" style="8" customWidth="1"/>
    <col min="4115" max="4115" width="9.140625" style="8" customWidth="1"/>
    <col min="4116" max="4116" width="6" style="8" customWidth="1"/>
    <col min="4117" max="4117" width="9.140625" style="8" customWidth="1"/>
    <col min="4118" max="4118" width="6" style="8" customWidth="1"/>
    <col min="4119" max="4119" width="10.7109375" style="8" customWidth="1"/>
    <col min="4120" max="4352" width="9.140625" style="8"/>
    <col min="4353" max="4353" width="7.85546875" style="8" customWidth="1"/>
    <col min="4354" max="4354" width="25.140625" style="8" customWidth="1"/>
    <col min="4355" max="4356" width="13" style="8" customWidth="1"/>
    <col min="4357" max="4357" width="12.7109375" style="8" customWidth="1"/>
    <col min="4358" max="4363" width="6" style="8" customWidth="1"/>
    <col min="4364" max="4364" width="12.7109375" style="8" customWidth="1"/>
    <col min="4365" max="4370" width="6" style="8" customWidth="1"/>
    <col min="4371" max="4371" width="9.140625" style="8" customWidth="1"/>
    <col min="4372" max="4372" width="6" style="8" customWidth="1"/>
    <col min="4373" max="4373" width="9.140625" style="8" customWidth="1"/>
    <col min="4374" max="4374" width="6" style="8" customWidth="1"/>
    <col min="4375" max="4375" width="10.7109375" style="8" customWidth="1"/>
    <col min="4376" max="4608" width="9.140625" style="8"/>
    <col min="4609" max="4609" width="7.85546875" style="8" customWidth="1"/>
    <col min="4610" max="4610" width="25.140625" style="8" customWidth="1"/>
    <col min="4611" max="4612" width="13" style="8" customWidth="1"/>
    <col min="4613" max="4613" width="12.7109375" style="8" customWidth="1"/>
    <col min="4614" max="4619" width="6" style="8" customWidth="1"/>
    <col min="4620" max="4620" width="12.7109375" style="8" customWidth="1"/>
    <col min="4621" max="4626" width="6" style="8" customWidth="1"/>
    <col min="4627" max="4627" width="9.140625" style="8" customWidth="1"/>
    <col min="4628" max="4628" width="6" style="8" customWidth="1"/>
    <col min="4629" max="4629" width="9.140625" style="8" customWidth="1"/>
    <col min="4630" max="4630" width="6" style="8" customWidth="1"/>
    <col min="4631" max="4631" width="10.7109375" style="8" customWidth="1"/>
    <col min="4632" max="4864" width="9.140625" style="8"/>
    <col min="4865" max="4865" width="7.85546875" style="8" customWidth="1"/>
    <col min="4866" max="4866" width="25.140625" style="8" customWidth="1"/>
    <col min="4867" max="4868" width="13" style="8" customWidth="1"/>
    <col min="4869" max="4869" width="12.7109375" style="8" customWidth="1"/>
    <col min="4870" max="4875" width="6" style="8" customWidth="1"/>
    <col min="4876" max="4876" width="12.7109375" style="8" customWidth="1"/>
    <col min="4877" max="4882" width="6" style="8" customWidth="1"/>
    <col min="4883" max="4883" width="9.140625" style="8" customWidth="1"/>
    <col min="4884" max="4884" width="6" style="8" customWidth="1"/>
    <col min="4885" max="4885" width="9.140625" style="8" customWidth="1"/>
    <col min="4886" max="4886" width="6" style="8" customWidth="1"/>
    <col min="4887" max="4887" width="10.7109375" style="8" customWidth="1"/>
    <col min="4888" max="5120" width="9.140625" style="8"/>
    <col min="5121" max="5121" width="7.85546875" style="8" customWidth="1"/>
    <col min="5122" max="5122" width="25.140625" style="8" customWidth="1"/>
    <col min="5123" max="5124" width="13" style="8" customWidth="1"/>
    <col min="5125" max="5125" width="12.7109375" style="8" customWidth="1"/>
    <col min="5126" max="5131" width="6" style="8" customWidth="1"/>
    <col min="5132" max="5132" width="12.7109375" style="8" customWidth="1"/>
    <col min="5133" max="5138" width="6" style="8" customWidth="1"/>
    <col min="5139" max="5139" width="9.140625" style="8" customWidth="1"/>
    <col min="5140" max="5140" width="6" style="8" customWidth="1"/>
    <col min="5141" max="5141" width="9.140625" style="8" customWidth="1"/>
    <col min="5142" max="5142" width="6" style="8" customWidth="1"/>
    <col min="5143" max="5143" width="10.7109375" style="8" customWidth="1"/>
    <col min="5144" max="5376" width="9.140625" style="8"/>
    <col min="5377" max="5377" width="7.85546875" style="8" customWidth="1"/>
    <col min="5378" max="5378" width="25.140625" style="8" customWidth="1"/>
    <col min="5379" max="5380" width="13" style="8" customWidth="1"/>
    <col min="5381" max="5381" width="12.7109375" style="8" customWidth="1"/>
    <col min="5382" max="5387" width="6" style="8" customWidth="1"/>
    <col min="5388" max="5388" width="12.7109375" style="8" customWidth="1"/>
    <col min="5389" max="5394" width="6" style="8" customWidth="1"/>
    <col min="5395" max="5395" width="9.140625" style="8" customWidth="1"/>
    <col min="5396" max="5396" width="6" style="8" customWidth="1"/>
    <col min="5397" max="5397" width="9.140625" style="8" customWidth="1"/>
    <col min="5398" max="5398" width="6" style="8" customWidth="1"/>
    <col min="5399" max="5399" width="10.7109375" style="8" customWidth="1"/>
    <col min="5400" max="5632" width="9.140625" style="8"/>
    <col min="5633" max="5633" width="7.85546875" style="8" customWidth="1"/>
    <col min="5634" max="5634" width="25.140625" style="8" customWidth="1"/>
    <col min="5635" max="5636" width="13" style="8" customWidth="1"/>
    <col min="5637" max="5637" width="12.7109375" style="8" customWidth="1"/>
    <col min="5638" max="5643" width="6" style="8" customWidth="1"/>
    <col min="5644" max="5644" width="12.7109375" style="8" customWidth="1"/>
    <col min="5645" max="5650" width="6" style="8" customWidth="1"/>
    <col min="5651" max="5651" width="9.140625" style="8" customWidth="1"/>
    <col min="5652" max="5652" width="6" style="8" customWidth="1"/>
    <col min="5653" max="5653" width="9.140625" style="8" customWidth="1"/>
    <col min="5654" max="5654" width="6" style="8" customWidth="1"/>
    <col min="5655" max="5655" width="10.7109375" style="8" customWidth="1"/>
    <col min="5656" max="5888" width="9.140625" style="8"/>
    <col min="5889" max="5889" width="7.85546875" style="8" customWidth="1"/>
    <col min="5890" max="5890" width="25.140625" style="8" customWidth="1"/>
    <col min="5891" max="5892" width="13" style="8" customWidth="1"/>
    <col min="5893" max="5893" width="12.7109375" style="8" customWidth="1"/>
    <col min="5894" max="5899" width="6" style="8" customWidth="1"/>
    <col min="5900" max="5900" width="12.7109375" style="8" customWidth="1"/>
    <col min="5901" max="5906" width="6" style="8" customWidth="1"/>
    <col min="5907" max="5907" width="9.140625" style="8" customWidth="1"/>
    <col min="5908" max="5908" width="6" style="8" customWidth="1"/>
    <col min="5909" max="5909" width="9.140625" style="8" customWidth="1"/>
    <col min="5910" max="5910" width="6" style="8" customWidth="1"/>
    <col min="5911" max="5911" width="10.7109375" style="8" customWidth="1"/>
    <col min="5912" max="6144" width="9.140625" style="8"/>
    <col min="6145" max="6145" width="7.85546875" style="8" customWidth="1"/>
    <col min="6146" max="6146" width="25.140625" style="8" customWidth="1"/>
    <col min="6147" max="6148" width="13" style="8" customWidth="1"/>
    <col min="6149" max="6149" width="12.7109375" style="8" customWidth="1"/>
    <col min="6150" max="6155" width="6" style="8" customWidth="1"/>
    <col min="6156" max="6156" width="12.7109375" style="8" customWidth="1"/>
    <col min="6157" max="6162" width="6" style="8" customWidth="1"/>
    <col min="6163" max="6163" width="9.140625" style="8" customWidth="1"/>
    <col min="6164" max="6164" width="6" style="8" customWidth="1"/>
    <col min="6165" max="6165" width="9.140625" style="8" customWidth="1"/>
    <col min="6166" max="6166" width="6" style="8" customWidth="1"/>
    <col min="6167" max="6167" width="10.7109375" style="8" customWidth="1"/>
    <col min="6168" max="6400" width="9.140625" style="8"/>
    <col min="6401" max="6401" width="7.85546875" style="8" customWidth="1"/>
    <col min="6402" max="6402" width="25.140625" style="8" customWidth="1"/>
    <col min="6403" max="6404" width="13" style="8" customWidth="1"/>
    <col min="6405" max="6405" width="12.7109375" style="8" customWidth="1"/>
    <col min="6406" max="6411" width="6" style="8" customWidth="1"/>
    <col min="6412" max="6412" width="12.7109375" style="8" customWidth="1"/>
    <col min="6413" max="6418" width="6" style="8" customWidth="1"/>
    <col min="6419" max="6419" width="9.140625" style="8" customWidth="1"/>
    <col min="6420" max="6420" width="6" style="8" customWidth="1"/>
    <col min="6421" max="6421" width="9.140625" style="8" customWidth="1"/>
    <col min="6422" max="6422" width="6" style="8" customWidth="1"/>
    <col min="6423" max="6423" width="10.7109375" style="8" customWidth="1"/>
    <col min="6424" max="6656" width="9.140625" style="8"/>
    <col min="6657" max="6657" width="7.85546875" style="8" customWidth="1"/>
    <col min="6658" max="6658" width="25.140625" style="8" customWidth="1"/>
    <col min="6659" max="6660" width="13" style="8" customWidth="1"/>
    <col min="6661" max="6661" width="12.7109375" style="8" customWidth="1"/>
    <col min="6662" max="6667" width="6" style="8" customWidth="1"/>
    <col min="6668" max="6668" width="12.7109375" style="8" customWidth="1"/>
    <col min="6669" max="6674" width="6" style="8" customWidth="1"/>
    <col min="6675" max="6675" width="9.140625" style="8" customWidth="1"/>
    <col min="6676" max="6676" width="6" style="8" customWidth="1"/>
    <col min="6677" max="6677" width="9.140625" style="8" customWidth="1"/>
    <col min="6678" max="6678" width="6" style="8" customWidth="1"/>
    <col min="6679" max="6679" width="10.7109375" style="8" customWidth="1"/>
    <col min="6680" max="6912" width="9.140625" style="8"/>
    <col min="6913" max="6913" width="7.85546875" style="8" customWidth="1"/>
    <col min="6914" max="6914" width="25.140625" style="8" customWidth="1"/>
    <col min="6915" max="6916" width="13" style="8" customWidth="1"/>
    <col min="6917" max="6917" width="12.7109375" style="8" customWidth="1"/>
    <col min="6918" max="6923" width="6" style="8" customWidth="1"/>
    <col min="6924" max="6924" width="12.7109375" style="8" customWidth="1"/>
    <col min="6925" max="6930" width="6" style="8" customWidth="1"/>
    <col min="6931" max="6931" width="9.140625" style="8" customWidth="1"/>
    <col min="6932" max="6932" width="6" style="8" customWidth="1"/>
    <col min="6933" max="6933" width="9.140625" style="8" customWidth="1"/>
    <col min="6934" max="6934" width="6" style="8" customWidth="1"/>
    <col min="6935" max="6935" width="10.7109375" style="8" customWidth="1"/>
    <col min="6936" max="7168" width="9.140625" style="8"/>
    <col min="7169" max="7169" width="7.85546875" style="8" customWidth="1"/>
    <col min="7170" max="7170" width="25.140625" style="8" customWidth="1"/>
    <col min="7171" max="7172" width="13" style="8" customWidth="1"/>
    <col min="7173" max="7173" width="12.7109375" style="8" customWidth="1"/>
    <col min="7174" max="7179" width="6" style="8" customWidth="1"/>
    <col min="7180" max="7180" width="12.7109375" style="8" customWidth="1"/>
    <col min="7181" max="7186" width="6" style="8" customWidth="1"/>
    <col min="7187" max="7187" width="9.140625" style="8" customWidth="1"/>
    <col min="7188" max="7188" width="6" style="8" customWidth="1"/>
    <col min="7189" max="7189" width="9.140625" style="8" customWidth="1"/>
    <col min="7190" max="7190" width="6" style="8" customWidth="1"/>
    <col min="7191" max="7191" width="10.7109375" style="8" customWidth="1"/>
    <col min="7192" max="7424" width="9.140625" style="8"/>
    <col min="7425" max="7425" width="7.85546875" style="8" customWidth="1"/>
    <col min="7426" max="7426" width="25.140625" style="8" customWidth="1"/>
    <col min="7427" max="7428" width="13" style="8" customWidth="1"/>
    <col min="7429" max="7429" width="12.7109375" style="8" customWidth="1"/>
    <col min="7430" max="7435" width="6" style="8" customWidth="1"/>
    <col min="7436" max="7436" width="12.7109375" style="8" customWidth="1"/>
    <col min="7437" max="7442" width="6" style="8" customWidth="1"/>
    <col min="7443" max="7443" width="9.140625" style="8" customWidth="1"/>
    <col min="7444" max="7444" width="6" style="8" customWidth="1"/>
    <col min="7445" max="7445" width="9.140625" style="8" customWidth="1"/>
    <col min="7446" max="7446" width="6" style="8" customWidth="1"/>
    <col min="7447" max="7447" width="10.7109375" style="8" customWidth="1"/>
    <col min="7448" max="7680" width="9.140625" style="8"/>
    <col min="7681" max="7681" width="7.85546875" style="8" customWidth="1"/>
    <col min="7682" max="7682" width="25.140625" style="8" customWidth="1"/>
    <col min="7683" max="7684" width="13" style="8" customWidth="1"/>
    <col min="7685" max="7685" width="12.7109375" style="8" customWidth="1"/>
    <col min="7686" max="7691" width="6" style="8" customWidth="1"/>
    <col min="7692" max="7692" width="12.7109375" style="8" customWidth="1"/>
    <col min="7693" max="7698" width="6" style="8" customWidth="1"/>
    <col min="7699" max="7699" width="9.140625" style="8" customWidth="1"/>
    <col min="7700" max="7700" width="6" style="8" customWidth="1"/>
    <col min="7701" max="7701" width="9.140625" style="8" customWidth="1"/>
    <col min="7702" max="7702" width="6" style="8" customWidth="1"/>
    <col min="7703" max="7703" width="10.7109375" style="8" customWidth="1"/>
    <col min="7704" max="7936" width="9.140625" style="8"/>
    <col min="7937" max="7937" width="7.85546875" style="8" customWidth="1"/>
    <col min="7938" max="7938" width="25.140625" style="8" customWidth="1"/>
    <col min="7939" max="7940" width="13" style="8" customWidth="1"/>
    <col min="7941" max="7941" width="12.7109375" style="8" customWidth="1"/>
    <col min="7942" max="7947" width="6" style="8" customWidth="1"/>
    <col min="7948" max="7948" width="12.7109375" style="8" customWidth="1"/>
    <col min="7949" max="7954" width="6" style="8" customWidth="1"/>
    <col min="7955" max="7955" width="9.140625" style="8" customWidth="1"/>
    <col min="7956" max="7956" width="6" style="8" customWidth="1"/>
    <col min="7957" max="7957" width="9.140625" style="8" customWidth="1"/>
    <col min="7958" max="7958" width="6" style="8" customWidth="1"/>
    <col min="7959" max="7959" width="10.7109375" style="8" customWidth="1"/>
    <col min="7960" max="8192" width="9.140625" style="8"/>
    <col min="8193" max="8193" width="7.85546875" style="8" customWidth="1"/>
    <col min="8194" max="8194" width="25.140625" style="8" customWidth="1"/>
    <col min="8195" max="8196" width="13" style="8" customWidth="1"/>
    <col min="8197" max="8197" width="12.7109375" style="8" customWidth="1"/>
    <col min="8198" max="8203" width="6" style="8" customWidth="1"/>
    <col min="8204" max="8204" width="12.7109375" style="8" customWidth="1"/>
    <col min="8205" max="8210" width="6" style="8" customWidth="1"/>
    <col min="8211" max="8211" width="9.140625" style="8" customWidth="1"/>
    <col min="8212" max="8212" width="6" style="8" customWidth="1"/>
    <col min="8213" max="8213" width="9.140625" style="8" customWidth="1"/>
    <col min="8214" max="8214" width="6" style="8" customWidth="1"/>
    <col min="8215" max="8215" width="10.7109375" style="8" customWidth="1"/>
    <col min="8216" max="8448" width="9.140625" style="8"/>
    <col min="8449" max="8449" width="7.85546875" style="8" customWidth="1"/>
    <col min="8450" max="8450" width="25.140625" style="8" customWidth="1"/>
    <col min="8451" max="8452" width="13" style="8" customWidth="1"/>
    <col min="8453" max="8453" width="12.7109375" style="8" customWidth="1"/>
    <col min="8454" max="8459" width="6" style="8" customWidth="1"/>
    <col min="8460" max="8460" width="12.7109375" style="8" customWidth="1"/>
    <col min="8461" max="8466" width="6" style="8" customWidth="1"/>
    <col min="8467" max="8467" width="9.140625" style="8" customWidth="1"/>
    <col min="8468" max="8468" width="6" style="8" customWidth="1"/>
    <col min="8469" max="8469" width="9.140625" style="8" customWidth="1"/>
    <col min="8470" max="8470" width="6" style="8" customWidth="1"/>
    <col min="8471" max="8471" width="10.7109375" style="8" customWidth="1"/>
    <col min="8472" max="8704" width="9.140625" style="8"/>
    <col min="8705" max="8705" width="7.85546875" style="8" customWidth="1"/>
    <col min="8706" max="8706" width="25.140625" style="8" customWidth="1"/>
    <col min="8707" max="8708" width="13" style="8" customWidth="1"/>
    <col min="8709" max="8709" width="12.7109375" style="8" customWidth="1"/>
    <col min="8710" max="8715" width="6" style="8" customWidth="1"/>
    <col min="8716" max="8716" width="12.7109375" style="8" customWidth="1"/>
    <col min="8717" max="8722" width="6" style="8" customWidth="1"/>
    <col min="8723" max="8723" width="9.140625" style="8" customWidth="1"/>
    <col min="8724" max="8724" width="6" style="8" customWidth="1"/>
    <col min="8725" max="8725" width="9.140625" style="8" customWidth="1"/>
    <col min="8726" max="8726" width="6" style="8" customWidth="1"/>
    <col min="8727" max="8727" width="10.7109375" style="8" customWidth="1"/>
    <col min="8728" max="8960" width="9.140625" style="8"/>
    <col min="8961" max="8961" width="7.85546875" style="8" customWidth="1"/>
    <col min="8962" max="8962" width="25.140625" style="8" customWidth="1"/>
    <col min="8963" max="8964" width="13" style="8" customWidth="1"/>
    <col min="8965" max="8965" width="12.7109375" style="8" customWidth="1"/>
    <col min="8966" max="8971" width="6" style="8" customWidth="1"/>
    <col min="8972" max="8972" width="12.7109375" style="8" customWidth="1"/>
    <col min="8973" max="8978" width="6" style="8" customWidth="1"/>
    <col min="8979" max="8979" width="9.140625" style="8" customWidth="1"/>
    <col min="8980" max="8980" width="6" style="8" customWidth="1"/>
    <col min="8981" max="8981" width="9.140625" style="8" customWidth="1"/>
    <col min="8982" max="8982" width="6" style="8" customWidth="1"/>
    <col min="8983" max="8983" width="10.7109375" style="8" customWidth="1"/>
    <col min="8984" max="9216" width="9.140625" style="8"/>
    <col min="9217" max="9217" width="7.85546875" style="8" customWidth="1"/>
    <col min="9218" max="9218" width="25.140625" style="8" customWidth="1"/>
    <col min="9219" max="9220" width="13" style="8" customWidth="1"/>
    <col min="9221" max="9221" width="12.7109375" style="8" customWidth="1"/>
    <col min="9222" max="9227" width="6" style="8" customWidth="1"/>
    <col min="9228" max="9228" width="12.7109375" style="8" customWidth="1"/>
    <col min="9229" max="9234" width="6" style="8" customWidth="1"/>
    <col min="9235" max="9235" width="9.140625" style="8" customWidth="1"/>
    <col min="9236" max="9236" width="6" style="8" customWidth="1"/>
    <col min="9237" max="9237" width="9.140625" style="8" customWidth="1"/>
    <col min="9238" max="9238" width="6" style="8" customWidth="1"/>
    <col min="9239" max="9239" width="10.7109375" style="8" customWidth="1"/>
    <col min="9240" max="9472" width="9.140625" style="8"/>
    <col min="9473" max="9473" width="7.85546875" style="8" customWidth="1"/>
    <col min="9474" max="9474" width="25.140625" style="8" customWidth="1"/>
    <col min="9475" max="9476" width="13" style="8" customWidth="1"/>
    <col min="9477" max="9477" width="12.7109375" style="8" customWidth="1"/>
    <col min="9478" max="9483" width="6" style="8" customWidth="1"/>
    <col min="9484" max="9484" width="12.7109375" style="8" customWidth="1"/>
    <col min="9485" max="9490" width="6" style="8" customWidth="1"/>
    <col min="9491" max="9491" width="9.140625" style="8" customWidth="1"/>
    <col min="9492" max="9492" width="6" style="8" customWidth="1"/>
    <col min="9493" max="9493" width="9.140625" style="8" customWidth="1"/>
    <col min="9494" max="9494" width="6" style="8" customWidth="1"/>
    <col min="9495" max="9495" width="10.7109375" style="8" customWidth="1"/>
    <col min="9496" max="9728" width="9.140625" style="8"/>
    <col min="9729" max="9729" width="7.85546875" style="8" customWidth="1"/>
    <col min="9730" max="9730" width="25.140625" style="8" customWidth="1"/>
    <col min="9731" max="9732" width="13" style="8" customWidth="1"/>
    <col min="9733" max="9733" width="12.7109375" style="8" customWidth="1"/>
    <col min="9734" max="9739" width="6" style="8" customWidth="1"/>
    <col min="9740" max="9740" width="12.7109375" style="8" customWidth="1"/>
    <col min="9741" max="9746" width="6" style="8" customWidth="1"/>
    <col min="9747" max="9747" width="9.140625" style="8" customWidth="1"/>
    <col min="9748" max="9748" width="6" style="8" customWidth="1"/>
    <col min="9749" max="9749" width="9.140625" style="8" customWidth="1"/>
    <col min="9750" max="9750" width="6" style="8" customWidth="1"/>
    <col min="9751" max="9751" width="10.7109375" style="8" customWidth="1"/>
    <col min="9752" max="9984" width="9.140625" style="8"/>
    <col min="9985" max="9985" width="7.85546875" style="8" customWidth="1"/>
    <col min="9986" max="9986" width="25.140625" style="8" customWidth="1"/>
    <col min="9987" max="9988" width="13" style="8" customWidth="1"/>
    <col min="9989" max="9989" width="12.7109375" style="8" customWidth="1"/>
    <col min="9990" max="9995" width="6" style="8" customWidth="1"/>
    <col min="9996" max="9996" width="12.7109375" style="8" customWidth="1"/>
    <col min="9997" max="10002" width="6" style="8" customWidth="1"/>
    <col min="10003" max="10003" width="9.140625" style="8" customWidth="1"/>
    <col min="10004" max="10004" width="6" style="8" customWidth="1"/>
    <col min="10005" max="10005" width="9.140625" style="8" customWidth="1"/>
    <col min="10006" max="10006" width="6" style="8" customWidth="1"/>
    <col min="10007" max="10007" width="10.7109375" style="8" customWidth="1"/>
    <col min="10008" max="10240" width="9.140625" style="8"/>
    <col min="10241" max="10241" width="7.85546875" style="8" customWidth="1"/>
    <col min="10242" max="10242" width="25.140625" style="8" customWidth="1"/>
    <col min="10243" max="10244" width="13" style="8" customWidth="1"/>
    <col min="10245" max="10245" width="12.7109375" style="8" customWidth="1"/>
    <col min="10246" max="10251" width="6" style="8" customWidth="1"/>
    <col min="10252" max="10252" width="12.7109375" style="8" customWidth="1"/>
    <col min="10253" max="10258" width="6" style="8" customWidth="1"/>
    <col min="10259" max="10259" width="9.140625" style="8" customWidth="1"/>
    <col min="10260" max="10260" width="6" style="8" customWidth="1"/>
    <col min="10261" max="10261" width="9.140625" style="8" customWidth="1"/>
    <col min="10262" max="10262" width="6" style="8" customWidth="1"/>
    <col min="10263" max="10263" width="10.7109375" style="8" customWidth="1"/>
    <col min="10264" max="10496" width="9.140625" style="8"/>
    <col min="10497" max="10497" width="7.85546875" style="8" customWidth="1"/>
    <col min="10498" max="10498" width="25.140625" style="8" customWidth="1"/>
    <col min="10499" max="10500" width="13" style="8" customWidth="1"/>
    <col min="10501" max="10501" width="12.7109375" style="8" customWidth="1"/>
    <col min="10502" max="10507" width="6" style="8" customWidth="1"/>
    <col min="10508" max="10508" width="12.7109375" style="8" customWidth="1"/>
    <col min="10509" max="10514" width="6" style="8" customWidth="1"/>
    <col min="10515" max="10515" width="9.140625" style="8" customWidth="1"/>
    <col min="10516" max="10516" width="6" style="8" customWidth="1"/>
    <col min="10517" max="10517" width="9.140625" style="8" customWidth="1"/>
    <col min="10518" max="10518" width="6" style="8" customWidth="1"/>
    <col min="10519" max="10519" width="10.7109375" style="8" customWidth="1"/>
    <col min="10520" max="10752" width="9.140625" style="8"/>
    <col min="10753" max="10753" width="7.85546875" style="8" customWidth="1"/>
    <col min="10754" max="10754" width="25.140625" style="8" customWidth="1"/>
    <col min="10755" max="10756" width="13" style="8" customWidth="1"/>
    <col min="10757" max="10757" width="12.7109375" style="8" customWidth="1"/>
    <col min="10758" max="10763" width="6" style="8" customWidth="1"/>
    <col min="10764" max="10764" width="12.7109375" style="8" customWidth="1"/>
    <col min="10765" max="10770" width="6" style="8" customWidth="1"/>
    <col min="10771" max="10771" width="9.140625" style="8" customWidth="1"/>
    <col min="10772" max="10772" width="6" style="8" customWidth="1"/>
    <col min="10773" max="10773" width="9.140625" style="8" customWidth="1"/>
    <col min="10774" max="10774" width="6" style="8" customWidth="1"/>
    <col min="10775" max="10775" width="10.7109375" style="8" customWidth="1"/>
    <col min="10776" max="11008" width="9.140625" style="8"/>
    <col min="11009" max="11009" width="7.85546875" style="8" customWidth="1"/>
    <col min="11010" max="11010" width="25.140625" style="8" customWidth="1"/>
    <col min="11011" max="11012" width="13" style="8" customWidth="1"/>
    <col min="11013" max="11013" width="12.7109375" style="8" customWidth="1"/>
    <col min="11014" max="11019" width="6" style="8" customWidth="1"/>
    <col min="11020" max="11020" width="12.7109375" style="8" customWidth="1"/>
    <col min="11021" max="11026" width="6" style="8" customWidth="1"/>
    <col min="11027" max="11027" width="9.140625" style="8" customWidth="1"/>
    <col min="11028" max="11028" width="6" style="8" customWidth="1"/>
    <col min="11029" max="11029" width="9.140625" style="8" customWidth="1"/>
    <col min="11030" max="11030" width="6" style="8" customWidth="1"/>
    <col min="11031" max="11031" width="10.7109375" style="8" customWidth="1"/>
    <col min="11032" max="11264" width="9.140625" style="8"/>
    <col min="11265" max="11265" width="7.85546875" style="8" customWidth="1"/>
    <col min="11266" max="11266" width="25.140625" style="8" customWidth="1"/>
    <col min="11267" max="11268" width="13" style="8" customWidth="1"/>
    <col min="11269" max="11269" width="12.7109375" style="8" customWidth="1"/>
    <col min="11270" max="11275" width="6" style="8" customWidth="1"/>
    <col min="11276" max="11276" width="12.7109375" style="8" customWidth="1"/>
    <col min="11277" max="11282" width="6" style="8" customWidth="1"/>
    <col min="11283" max="11283" width="9.140625" style="8" customWidth="1"/>
    <col min="11284" max="11284" width="6" style="8" customWidth="1"/>
    <col min="11285" max="11285" width="9.140625" style="8" customWidth="1"/>
    <col min="11286" max="11286" width="6" style="8" customWidth="1"/>
    <col min="11287" max="11287" width="10.7109375" style="8" customWidth="1"/>
    <col min="11288" max="11520" width="9.140625" style="8"/>
    <col min="11521" max="11521" width="7.85546875" style="8" customWidth="1"/>
    <col min="11522" max="11522" width="25.140625" style="8" customWidth="1"/>
    <col min="11523" max="11524" width="13" style="8" customWidth="1"/>
    <col min="11525" max="11525" width="12.7109375" style="8" customWidth="1"/>
    <col min="11526" max="11531" width="6" style="8" customWidth="1"/>
    <col min="11532" max="11532" width="12.7109375" style="8" customWidth="1"/>
    <col min="11533" max="11538" width="6" style="8" customWidth="1"/>
    <col min="11539" max="11539" width="9.140625" style="8" customWidth="1"/>
    <col min="11540" max="11540" width="6" style="8" customWidth="1"/>
    <col min="11541" max="11541" width="9.140625" style="8" customWidth="1"/>
    <col min="11542" max="11542" width="6" style="8" customWidth="1"/>
    <col min="11543" max="11543" width="10.7109375" style="8" customWidth="1"/>
    <col min="11544" max="11776" width="9.140625" style="8"/>
    <col min="11777" max="11777" width="7.85546875" style="8" customWidth="1"/>
    <col min="11778" max="11778" width="25.140625" style="8" customWidth="1"/>
    <col min="11779" max="11780" width="13" style="8" customWidth="1"/>
    <col min="11781" max="11781" width="12.7109375" style="8" customWidth="1"/>
    <col min="11782" max="11787" width="6" style="8" customWidth="1"/>
    <col min="11788" max="11788" width="12.7109375" style="8" customWidth="1"/>
    <col min="11789" max="11794" width="6" style="8" customWidth="1"/>
    <col min="11795" max="11795" width="9.140625" style="8" customWidth="1"/>
    <col min="11796" max="11796" width="6" style="8" customWidth="1"/>
    <col min="11797" max="11797" width="9.140625" style="8" customWidth="1"/>
    <col min="11798" max="11798" width="6" style="8" customWidth="1"/>
    <col min="11799" max="11799" width="10.7109375" style="8" customWidth="1"/>
    <col min="11800" max="12032" width="9.140625" style="8"/>
    <col min="12033" max="12033" width="7.85546875" style="8" customWidth="1"/>
    <col min="12034" max="12034" width="25.140625" style="8" customWidth="1"/>
    <col min="12035" max="12036" width="13" style="8" customWidth="1"/>
    <col min="12037" max="12037" width="12.7109375" style="8" customWidth="1"/>
    <col min="12038" max="12043" width="6" style="8" customWidth="1"/>
    <col min="12044" max="12044" width="12.7109375" style="8" customWidth="1"/>
    <col min="12045" max="12050" width="6" style="8" customWidth="1"/>
    <col min="12051" max="12051" width="9.140625" style="8" customWidth="1"/>
    <col min="12052" max="12052" width="6" style="8" customWidth="1"/>
    <col min="12053" max="12053" width="9.140625" style="8" customWidth="1"/>
    <col min="12054" max="12054" width="6" style="8" customWidth="1"/>
    <col min="12055" max="12055" width="10.7109375" style="8" customWidth="1"/>
    <col min="12056" max="12288" width="9.140625" style="8"/>
    <col min="12289" max="12289" width="7.85546875" style="8" customWidth="1"/>
    <col min="12290" max="12290" width="25.140625" style="8" customWidth="1"/>
    <col min="12291" max="12292" width="13" style="8" customWidth="1"/>
    <col min="12293" max="12293" width="12.7109375" style="8" customWidth="1"/>
    <col min="12294" max="12299" width="6" style="8" customWidth="1"/>
    <col min="12300" max="12300" width="12.7109375" style="8" customWidth="1"/>
    <col min="12301" max="12306" width="6" style="8" customWidth="1"/>
    <col min="12307" max="12307" width="9.140625" style="8" customWidth="1"/>
    <col min="12308" max="12308" width="6" style="8" customWidth="1"/>
    <col min="12309" max="12309" width="9.140625" style="8" customWidth="1"/>
    <col min="12310" max="12310" width="6" style="8" customWidth="1"/>
    <col min="12311" max="12311" width="10.7109375" style="8" customWidth="1"/>
    <col min="12312" max="12544" width="9.140625" style="8"/>
    <col min="12545" max="12545" width="7.85546875" style="8" customWidth="1"/>
    <col min="12546" max="12546" width="25.140625" style="8" customWidth="1"/>
    <col min="12547" max="12548" width="13" style="8" customWidth="1"/>
    <col min="12549" max="12549" width="12.7109375" style="8" customWidth="1"/>
    <col min="12550" max="12555" width="6" style="8" customWidth="1"/>
    <col min="12556" max="12556" width="12.7109375" style="8" customWidth="1"/>
    <col min="12557" max="12562" width="6" style="8" customWidth="1"/>
    <col min="12563" max="12563" width="9.140625" style="8" customWidth="1"/>
    <col min="12564" max="12564" width="6" style="8" customWidth="1"/>
    <col min="12565" max="12565" width="9.140625" style="8" customWidth="1"/>
    <col min="12566" max="12566" width="6" style="8" customWidth="1"/>
    <col min="12567" max="12567" width="10.7109375" style="8" customWidth="1"/>
    <col min="12568" max="12800" width="9.140625" style="8"/>
    <col min="12801" max="12801" width="7.85546875" style="8" customWidth="1"/>
    <col min="12802" max="12802" width="25.140625" style="8" customWidth="1"/>
    <col min="12803" max="12804" width="13" style="8" customWidth="1"/>
    <col min="12805" max="12805" width="12.7109375" style="8" customWidth="1"/>
    <col min="12806" max="12811" width="6" style="8" customWidth="1"/>
    <col min="12812" max="12812" width="12.7109375" style="8" customWidth="1"/>
    <col min="12813" max="12818" width="6" style="8" customWidth="1"/>
    <col min="12819" max="12819" width="9.140625" style="8" customWidth="1"/>
    <col min="12820" max="12820" width="6" style="8" customWidth="1"/>
    <col min="12821" max="12821" width="9.140625" style="8" customWidth="1"/>
    <col min="12822" max="12822" width="6" style="8" customWidth="1"/>
    <col min="12823" max="12823" width="10.7109375" style="8" customWidth="1"/>
    <col min="12824" max="13056" width="9.140625" style="8"/>
    <col min="13057" max="13057" width="7.85546875" style="8" customWidth="1"/>
    <col min="13058" max="13058" width="25.140625" style="8" customWidth="1"/>
    <col min="13059" max="13060" width="13" style="8" customWidth="1"/>
    <col min="13061" max="13061" width="12.7109375" style="8" customWidth="1"/>
    <col min="13062" max="13067" width="6" style="8" customWidth="1"/>
    <col min="13068" max="13068" width="12.7109375" style="8" customWidth="1"/>
    <col min="13069" max="13074" width="6" style="8" customWidth="1"/>
    <col min="13075" max="13075" width="9.140625" style="8" customWidth="1"/>
    <col min="13076" max="13076" width="6" style="8" customWidth="1"/>
    <col min="13077" max="13077" width="9.140625" style="8" customWidth="1"/>
    <col min="13078" max="13078" width="6" style="8" customWidth="1"/>
    <col min="13079" max="13079" width="10.7109375" style="8" customWidth="1"/>
    <col min="13080" max="13312" width="9.140625" style="8"/>
    <col min="13313" max="13313" width="7.85546875" style="8" customWidth="1"/>
    <col min="13314" max="13314" width="25.140625" style="8" customWidth="1"/>
    <col min="13315" max="13316" width="13" style="8" customWidth="1"/>
    <col min="13317" max="13317" width="12.7109375" style="8" customWidth="1"/>
    <col min="13318" max="13323" width="6" style="8" customWidth="1"/>
    <col min="13324" max="13324" width="12.7109375" style="8" customWidth="1"/>
    <col min="13325" max="13330" width="6" style="8" customWidth="1"/>
    <col min="13331" max="13331" width="9.140625" style="8" customWidth="1"/>
    <col min="13332" max="13332" width="6" style="8" customWidth="1"/>
    <col min="13333" max="13333" width="9.140625" style="8" customWidth="1"/>
    <col min="13334" max="13334" width="6" style="8" customWidth="1"/>
    <col min="13335" max="13335" width="10.7109375" style="8" customWidth="1"/>
    <col min="13336" max="13568" width="9.140625" style="8"/>
    <col min="13569" max="13569" width="7.85546875" style="8" customWidth="1"/>
    <col min="13570" max="13570" width="25.140625" style="8" customWidth="1"/>
    <col min="13571" max="13572" width="13" style="8" customWidth="1"/>
    <col min="13573" max="13573" width="12.7109375" style="8" customWidth="1"/>
    <col min="13574" max="13579" width="6" style="8" customWidth="1"/>
    <col min="13580" max="13580" width="12.7109375" style="8" customWidth="1"/>
    <col min="13581" max="13586" width="6" style="8" customWidth="1"/>
    <col min="13587" max="13587" width="9.140625" style="8" customWidth="1"/>
    <col min="13588" max="13588" width="6" style="8" customWidth="1"/>
    <col min="13589" max="13589" width="9.140625" style="8" customWidth="1"/>
    <col min="13590" max="13590" width="6" style="8" customWidth="1"/>
    <col min="13591" max="13591" width="10.7109375" style="8" customWidth="1"/>
    <col min="13592" max="13824" width="9.140625" style="8"/>
    <col min="13825" max="13825" width="7.85546875" style="8" customWidth="1"/>
    <col min="13826" max="13826" width="25.140625" style="8" customWidth="1"/>
    <col min="13827" max="13828" width="13" style="8" customWidth="1"/>
    <col min="13829" max="13829" width="12.7109375" style="8" customWidth="1"/>
    <col min="13830" max="13835" width="6" style="8" customWidth="1"/>
    <col min="13836" max="13836" width="12.7109375" style="8" customWidth="1"/>
    <col min="13837" max="13842" width="6" style="8" customWidth="1"/>
    <col min="13843" max="13843" width="9.140625" style="8" customWidth="1"/>
    <col min="13844" max="13844" width="6" style="8" customWidth="1"/>
    <col min="13845" max="13845" width="9.140625" style="8" customWidth="1"/>
    <col min="13846" max="13846" width="6" style="8" customWidth="1"/>
    <col min="13847" max="13847" width="10.7109375" style="8" customWidth="1"/>
    <col min="13848" max="14080" width="9.140625" style="8"/>
    <col min="14081" max="14081" width="7.85546875" style="8" customWidth="1"/>
    <col min="14082" max="14082" width="25.140625" style="8" customWidth="1"/>
    <col min="14083" max="14084" width="13" style="8" customWidth="1"/>
    <col min="14085" max="14085" width="12.7109375" style="8" customWidth="1"/>
    <col min="14086" max="14091" width="6" style="8" customWidth="1"/>
    <col min="14092" max="14092" width="12.7109375" style="8" customWidth="1"/>
    <col min="14093" max="14098" width="6" style="8" customWidth="1"/>
    <col min="14099" max="14099" width="9.140625" style="8" customWidth="1"/>
    <col min="14100" max="14100" width="6" style="8" customWidth="1"/>
    <col min="14101" max="14101" width="9.140625" style="8" customWidth="1"/>
    <col min="14102" max="14102" width="6" style="8" customWidth="1"/>
    <col min="14103" max="14103" width="10.7109375" style="8" customWidth="1"/>
    <col min="14104" max="14336" width="9.140625" style="8"/>
    <col min="14337" max="14337" width="7.85546875" style="8" customWidth="1"/>
    <col min="14338" max="14338" width="25.140625" style="8" customWidth="1"/>
    <col min="14339" max="14340" width="13" style="8" customWidth="1"/>
    <col min="14341" max="14341" width="12.7109375" style="8" customWidth="1"/>
    <col min="14342" max="14347" width="6" style="8" customWidth="1"/>
    <col min="14348" max="14348" width="12.7109375" style="8" customWidth="1"/>
    <col min="14349" max="14354" width="6" style="8" customWidth="1"/>
    <col min="14355" max="14355" width="9.140625" style="8" customWidth="1"/>
    <col min="14356" max="14356" width="6" style="8" customWidth="1"/>
    <col min="14357" max="14357" width="9.140625" style="8" customWidth="1"/>
    <col min="14358" max="14358" width="6" style="8" customWidth="1"/>
    <col min="14359" max="14359" width="10.7109375" style="8" customWidth="1"/>
    <col min="14360" max="14592" width="9.140625" style="8"/>
    <col min="14593" max="14593" width="7.85546875" style="8" customWidth="1"/>
    <col min="14594" max="14594" width="25.140625" style="8" customWidth="1"/>
    <col min="14595" max="14596" width="13" style="8" customWidth="1"/>
    <col min="14597" max="14597" width="12.7109375" style="8" customWidth="1"/>
    <col min="14598" max="14603" width="6" style="8" customWidth="1"/>
    <col min="14604" max="14604" width="12.7109375" style="8" customWidth="1"/>
    <col min="14605" max="14610" width="6" style="8" customWidth="1"/>
    <col min="14611" max="14611" width="9.140625" style="8" customWidth="1"/>
    <col min="14612" max="14612" width="6" style="8" customWidth="1"/>
    <col min="14613" max="14613" width="9.140625" style="8" customWidth="1"/>
    <col min="14614" max="14614" width="6" style="8" customWidth="1"/>
    <col min="14615" max="14615" width="10.7109375" style="8" customWidth="1"/>
    <col min="14616" max="14848" width="9.140625" style="8"/>
    <col min="14849" max="14849" width="7.85546875" style="8" customWidth="1"/>
    <col min="14850" max="14850" width="25.140625" style="8" customWidth="1"/>
    <col min="14851" max="14852" width="13" style="8" customWidth="1"/>
    <col min="14853" max="14853" width="12.7109375" style="8" customWidth="1"/>
    <col min="14854" max="14859" width="6" style="8" customWidth="1"/>
    <col min="14860" max="14860" width="12.7109375" style="8" customWidth="1"/>
    <col min="14861" max="14866" width="6" style="8" customWidth="1"/>
    <col min="14867" max="14867" width="9.140625" style="8" customWidth="1"/>
    <col min="14868" max="14868" width="6" style="8" customWidth="1"/>
    <col min="14869" max="14869" width="9.140625" style="8" customWidth="1"/>
    <col min="14870" max="14870" width="6" style="8" customWidth="1"/>
    <col min="14871" max="14871" width="10.7109375" style="8" customWidth="1"/>
    <col min="14872" max="15104" width="9.140625" style="8"/>
    <col min="15105" max="15105" width="7.85546875" style="8" customWidth="1"/>
    <col min="15106" max="15106" width="25.140625" style="8" customWidth="1"/>
    <col min="15107" max="15108" width="13" style="8" customWidth="1"/>
    <col min="15109" max="15109" width="12.7109375" style="8" customWidth="1"/>
    <col min="15110" max="15115" width="6" style="8" customWidth="1"/>
    <col min="15116" max="15116" width="12.7109375" style="8" customWidth="1"/>
    <col min="15117" max="15122" width="6" style="8" customWidth="1"/>
    <col min="15123" max="15123" width="9.140625" style="8" customWidth="1"/>
    <col min="15124" max="15124" width="6" style="8" customWidth="1"/>
    <col min="15125" max="15125" width="9.140625" style="8" customWidth="1"/>
    <col min="15126" max="15126" width="6" style="8" customWidth="1"/>
    <col min="15127" max="15127" width="10.7109375" style="8" customWidth="1"/>
    <col min="15128" max="15360" width="9.140625" style="8"/>
    <col min="15361" max="15361" width="7.85546875" style="8" customWidth="1"/>
    <col min="15362" max="15362" width="25.140625" style="8" customWidth="1"/>
    <col min="15363" max="15364" width="13" style="8" customWidth="1"/>
    <col min="15365" max="15365" width="12.7109375" style="8" customWidth="1"/>
    <col min="15366" max="15371" width="6" style="8" customWidth="1"/>
    <col min="15372" max="15372" width="12.7109375" style="8" customWidth="1"/>
    <col min="15373" max="15378" width="6" style="8" customWidth="1"/>
    <col min="15379" max="15379" width="9.140625" style="8" customWidth="1"/>
    <col min="15380" max="15380" width="6" style="8" customWidth="1"/>
    <col min="15381" max="15381" width="9.140625" style="8" customWidth="1"/>
    <col min="15382" max="15382" width="6" style="8" customWidth="1"/>
    <col min="15383" max="15383" width="10.7109375" style="8" customWidth="1"/>
    <col min="15384" max="15616" width="9.140625" style="8"/>
    <col min="15617" max="15617" width="7.85546875" style="8" customWidth="1"/>
    <col min="15618" max="15618" width="25.140625" style="8" customWidth="1"/>
    <col min="15619" max="15620" width="13" style="8" customWidth="1"/>
    <col min="15621" max="15621" width="12.7109375" style="8" customWidth="1"/>
    <col min="15622" max="15627" width="6" style="8" customWidth="1"/>
    <col min="15628" max="15628" width="12.7109375" style="8" customWidth="1"/>
    <col min="15629" max="15634" width="6" style="8" customWidth="1"/>
    <col min="15635" max="15635" width="9.140625" style="8" customWidth="1"/>
    <col min="15636" max="15636" width="6" style="8" customWidth="1"/>
    <col min="15637" max="15637" width="9.140625" style="8" customWidth="1"/>
    <col min="15638" max="15638" width="6" style="8" customWidth="1"/>
    <col min="15639" max="15639" width="10.7109375" style="8" customWidth="1"/>
    <col min="15640" max="15872" width="9.140625" style="8"/>
    <col min="15873" max="15873" width="7.85546875" style="8" customWidth="1"/>
    <col min="15874" max="15874" width="25.140625" style="8" customWidth="1"/>
    <col min="15875" max="15876" width="13" style="8" customWidth="1"/>
    <col min="15877" max="15877" width="12.7109375" style="8" customWidth="1"/>
    <col min="15878" max="15883" width="6" style="8" customWidth="1"/>
    <col min="15884" max="15884" width="12.7109375" style="8" customWidth="1"/>
    <col min="15885" max="15890" width="6" style="8" customWidth="1"/>
    <col min="15891" max="15891" width="9.140625" style="8" customWidth="1"/>
    <col min="15892" max="15892" width="6" style="8" customWidth="1"/>
    <col min="15893" max="15893" width="9.140625" style="8" customWidth="1"/>
    <col min="15894" max="15894" width="6" style="8" customWidth="1"/>
    <col min="15895" max="15895" width="10.7109375" style="8" customWidth="1"/>
    <col min="15896" max="16128" width="9.140625" style="8"/>
    <col min="16129" max="16129" width="7.85546875" style="8" customWidth="1"/>
    <col min="16130" max="16130" width="25.140625" style="8" customWidth="1"/>
    <col min="16131" max="16132" width="13" style="8" customWidth="1"/>
    <col min="16133" max="16133" width="12.7109375" style="8" customWidth="1"/>
    <col min="16134" max="16139" width="6" style="8" customWidth="1"/>
    <col min="16140" max="16140" width="12.7109375" style="8" customWidth="1"/>
    <col min="16141" max="16146" width="6" style="8" customWidth="1"/>
    <col min="16147" max="16147" width="9.140625" style="8" customWidth="1"/>
    <col min="16148" max="16148" width="6" style="8" customWidth="1"/>
    <col min="16149" max="16149" width="9.140625" style="8" customWidth="1"/>
    <col min="16150" max="16150" width="6" style="8" customWidth="1"/>
    <col min="16151" max="16151" width="10.7109375" style="8" customWidth="1"/>
    <col min="16152" max="16384" width="9.140625" style="8"/>
  </cols>
  <sheetData>
    <row r="1" spans="1:23" s="1" customFormat="1" ht="12" x14ac:dyDescent="0.2">
      <c r="W1" s="2" t="s">
        <v>0</v>
      </c>
    </row>
    <row r="2" spans="1:23" s="1" customFormat="1" ht="24" customHeight="1" x14ac:dyDescent="0.2">
      <c r="T2" s="3" t="s">
        <v>1</v>
      </c>
      <c r="U2" s="3"/>
      <c r="V2" s="3"/>
      <c r="W2" s="3"/>
    </row>
    <row r="3" spans="1:23" s="5" customFormat="1" ht="12.75" x14ac:dyDescent="0.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3" s="5" customFormat="1" ht="12.75" x14ac:dyDescent="0.2">
      <c r="I4" s="6" t="s">
        <v>3</v>
      </c>
      <c r="J4" s="7" t="s">
        <v>4</v>
      </c>
      <c r="K4" s="7"/>
    </row>
    <row r="5" spans="1:23" ht="11.25" customHeight="1" x14ac:dyDescent="0.25"/>
    <row r="6" spans="1:23" s="5" customFormat="1" ht="12.75" customHeight="1" x14ac:dyDescent="0.2">
      <c r="G6" s="6" t="s">
        <v>5</v>
      </c>
      <c r="H6" s="9" t="s">
        <v>6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3" s="10" customFormat="1" ht="11.25" x14ac:dyDescent="0.2">
      <c r="H7" s="11" t="s">
        <v>7</v>
      </c>
      <c r="I7" s="11"/>
      <c r="J7" s="11"/>
      <c r="K7" s="11"/>
      <c r="L7" s="11"/>
      <c r="M7" s="11"/>
      <c r="N7" s="11"/>
      <c r="O7" s="11"/>
      <c r="P7" s="11"/>
      <c r="Q7" s="11"/>
      <c r="S7" s="12"/>
    </row>
    <row r="8" spans="1:23" ht="11.25" customHeight="1" x14ac:dyDescent="0.25">
      <c r="E8" s="5"/>
    </row>
    <row r="9" spans="1:23" s="5" customFormat="1" ht="12.75" x14ac:dyDescent="0.2">
      <c r="I9" s="6" t="s">
        <v>8</v>
      </c>
      <c r="J9" s="7" t="s">
        <v>9</v>
      </c>
      <c r="K9" s="7"/>
      <c r="L9" s="5" t="s">
        <v>10</v>
      </c>
    </row>
    <row r="10" spans="1:23" ht="11.25" customHeight="1" x14ac:dyDescent="0.25"/>
    <row r="11" spans="1:23" s="5" customFormat="1" ht="12.75" customHeight="1" x14ac:dyDescent="0.2">
      <c r="H11" s="6" t="s">
        <v>11</v>
      </c>
      <c r="I11" s="13" t="s">
        <v>12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</row>
    <row r="12" spans="1:23" s="10" customFormat="1" ht="11.25" x14ac:dyDescent="0.2">
      <c r="I12" s="11" t="s">
        <v>13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</row>
    <row r="13" spans="1:23" ht="11.25" customHeight="1" x14ac:dyDescent="0.25"/>
    <row r="14" spans="1:23" s="1" customFormat="1" ht="15" customHeight="1" x14ac:dyDescent="0.2">
      <c r="A14" s="14" t="s">
        <v>14</v>
      </c>
      <c r="B14" s="14" t="s">
        <v>15</v>
      </c>
      <c r="C14" s="14" t="s">
        <v>16</v>
      </c>
      <c r="D14" s="14" t="s">
        <v>17</v>
      </c>
      <c r="E14" s="15" t="s">
        <v>18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7"/>
      <c r="S14" s="18" t="s">
        <v>19</v>
      </c>
      <c r="T14" s="19"/>
      <c r="U14" s="19"/>
      <c r="V14" s="20"/>
      <c r="W14" s="14" t="s">
        <v>20</v>
      </c>
    </row>
    <row r="15" spans="1:23" s="1" customFormat="1" ht="15" customHeight="1" x14ac:dyDescent="0.2">
      <c r="A15" s="21"/>
      <c r="B15" s="21"/>
      <c r="C15" s="21"/>
      <c r="D15" s="21"/>
      <c r="E15" s="15" t="s">
        <v>21</v>
      </c>
      <c r="F15" s="16"/>
      <c r="G15" s="16"/>
      <c r="H15" s="16"/>
      <c r="I15" s="16"/>
      <c r="J15" s="16"/>
      <c r="K15" s="17"/>
      <c r="L15" s="15" t="s">
        <v>22</v>
      </c>
      <c r="M15" s="16"/>
      <c r="N15" s="16"/>
      <c r="O15" s="16"/>
      <c r="P15" s="16"/>
      <c r="Q15" s="16"/>
      <c r="R15" s="17"/>
      <c r="S15" s="22"/>
      <c r="T15" s="23"/>
      <c r="U15" s="23"/>
      <c r="V15" s="24"/>
      <c r="W15" s="21"/>
    </row>
    <row r="16" spans="1:23" s="1" customFormat="1" ht="27" customHeight="1" x14ac:dyDescent="0.2">
      <c r="A16" s="21"/>
      <c r="B16" s="21"/>
      <c r="C16" s="21"/>
      <c r="D16" s="21"/>
      <c r="E16" s="25" t="s">
        <v>23</v>
      </c>
      <c r="F16" s="15" t="s">
        <v>24</v>
      </c>
      <c r="G16" s="16"/>
      <c r="H16" s="16"/>
      <c r="I16" s="16"/>
      <c r="J16" s="16"/>
      <c r="K16" s="17"/>
      <c r="L16" s="25" t="s">
        <v>23</v>
      </c>
      <c r="M16" s="15" t="s">
        <v>24</v>
      </c>
      <c r="N16" s="16"/>
      <c r="O16" s="16"/>
      <c r="P16" s="16"/>
      <c r="Q16" s="16"/>
      <c r="R16" s="17"/>
      <c r="S16" s="26" t="s">
        <v>25</v>
      </c>
      <c r="T16" s="27"/>
      <c r="U16" s="26" t="s">
        <v>24</v>
      </c>
      <c r="V16" s="27"/>
      <c r="W16" s="21"/>
    </row>
    <row r="17" spans="1:23" s="1" customFormat="1" ht="60" customHeight="1" x14ac:dyDescent="0.2">
      <c r="A17" s="28"/>
      <c r="B17" s="28"/>
      <c r="C17" s="28"/>
      <c r="D17" s="28"/>
      <c r="E17" s="29" t="s">
        <v>26</v>
      </c>
      <c r="F17" s="29" t="s">
        <v>26</v>
      </c>
      <c r="G17" s="29" t="s">
        <v>27</v>
      </c>
      <c r="H17" s="29" t="s">
        <v>28</v>
      </c>
      <c r="I17" s="29" t="s">
        <v>29</v>
      </c>
      <c r="J17" s="29" t="s">
        <v>30</v>
      </c>
      <c r="K17" s="29" t="s">
        <v>31</v>
      </c>
      <c r="L17" s="29" t="s">
        <v>26</v>
      </c>
      <c r="M17" s="29" t="s">
        <v>26</v>
      </c>
      <c r="N17" s="29" t="s">
        <v>27</v>
      </c>
      <c r="O17" s="29" t="s">
        <v>28</v>
      </c>
      <c r="P17" s="29" t="s">
        <v>29</v>
      </c>
      <c r="Q17" s="29" t="s">
        <v>30</v>
      </c>
      <c r="R17" s="29" t="s">
        <v>31</v>
      </c>
      <c r="S17" s="25" t="s">
        <v>26</v>
      </c>
      <c r="T17" s="25" t="s">
        <v>32</v>
      </c>
      <c r="U17" s="25" t="s">
        <v>26</v>
      </c>
      <c r="V17" s="25" t="s">
        <v>32</v>
      </c>
      <c r="W17" s="28"/>
    </row>
    <row r="18" spans="1:23" s="1" customFormat="1" ht="12" x14ac:dyDescent="0.2">
      <c r="A18" s="30">
        <v>1</v>
      </c>
      <c r="B18" s="30">
        <v>2</v>
      </c>
      <c r="C18" s="30">
        <v>3</v>
      </c>
      <c r="D18" s="30">
        <v>4</v>
      </c>
      <c r="E18" s="30">
        <v>5</v>
      </c>
      <c r="F18" s="30">
        <v>6</v>
      </c>
      <c r="G18" s="30">
        <v>7</v>
      </c>
      <c r="H18" s="30">
        <v>8</v>
      </c>
      <c r="I18" s="30">
        <v>9</v>
      </c>
      <c r="J18" s="30">
        <v>10</v>
      </c>
      <c r="K18" s="30">
        <v>11</v>
      </c>
      <c r="L18" s="30">
        <v>12</v>
      </c>
      <c r="M18" s="30">
        <v>13</v>
      </c>
      <c r="N18" s="30">
        <v>14</v>
      </c>
      <c r="O18" s="30">
        <v>15</v>
      </c>
      <c r="P18" s="30">
        <v>16</v>
      </c>
      <c r="Q18" s="30">
        <v>17</v>
      </c>
      <c r="R18" s="30">
        <v>18</v>
      </c>
      <c r="S18" s="30">
        <v>19</v>
      </c>
      <c r="T18" s="30">
        <v>20</v>
      </c>
      <c r="U18" s="30">
        <v>21</v>
      </c>
      <c r="V18" s="30">
        <v>22</v>
      </c>
      <c r="W18" s="30">
        <v>23</v>
      </c>
    </row>
    <row r="19" spans="1:23" s="1" customFormat="1" ht="24" x14ac:dyDescent="0.2">
      <c r="A19" s="31" t="s">
        <v>33</v>
      </c>
      <c r="B19" s="32" t="s">
        <v>34</v>
      </c>
      <c r="C19" s="33" t="s">
        <v>35</v>
      </c>
      <c r="D19" s="34">
        <v>62.384532749999998</v>
      </c>
      <c r="E19" s="35">
        <v>0</v>
      </c>
      <c r="F19" s="35">
        <v>62.384532749999998</v>
      </c>
      <c r="G19" s="35">
        <v>0</v>
      </c>
      <c r="H19" s="35">
        <v>0</v>
      </c>
      <c r="I19" s="35">
        <v>0</v>
      </c>
      <c r="J19" s="35">
        <v>0</v>
      </c>
      <c r="K19" s="35">
        <v>559</v>
      </c>
      <c r="L19" s="35">
        <v>0</v>
      </c>
      <c r="M19" s="35">
        <v>62.73</v>
      </c>
      <c r="N19" s="35">
        <v>0</v>
      </c>
      <c r="O19" s="35">
        <v>0</v>
      </c>
      <c r="P19" s="35">
        <v>0</v>
      </c>
      <c r="Q19" s="35">
        <v>0</v>
      </c>
      <c r="R19" s="35">
        <v>559</v>
      </c>
      <c r="S19" s="35">
        <f>L19-E19</f>
        <v>0</v>
      </c>
      <c r="T19" s="36">
        <v>0</v>
      </c>
      <c r="U19" s="35">
        <f>M19-F19</f>
        <v>0.34546724999999867</v>
      </c>
      <c r="V19" s="36">
        <f>U19/F19</f>
        <v>5.5377067803717532E-3</v>
      </c>
      <c r="W19" s="37"/>
    </row>
    <row r="20" spans="1:23" s="1" customFormat="1" ht="24" x14ac:dyDescent="0.2">
      <c r="A20" s="38" t="s">
        <v>36</v>
      </c>
      <c r="B20" s="32" t="s">
        <v>37</v>
      </c>
      <c r="C20" s="33" t="s">
        <v>35</v>
      </c>
      <c r="D20" s="37" t="s">
        <v>38</v>
      </c>
      <c r="E20" s="37" t="s">
        <v>38</v>
      </c>
      <c r="F20" s="37" t="s">
        <v>38</v>
      </c>
      <c r="G20" s="37" t="s">
        <v>38</v>
      </c>
      <c r="H20" s="37" t="s">
        <v>38</v>
      </c>
      <c r="I20" s="37" t="s">
        <v>38</v>
      </c>
      <c r="J20" s="37" t="s">
        <v>38</v>
      </c>
      <c r="K20" s="37" t="s">
        <v>38</v>
      </c>
      <c r="L20" s="37" t="s">
        <v>38</v>
      </c>
      <c r="M20" s="37" t="s">
        <v>38</v>
      </c>
      <c r="N20" s="37" t="s">
        <v>38</v>
      </c>
      <c r="O20" s="37" t="s">
        <v>38</v>
      </c>
      <c r="P20" s="37" t="s">
        <v>38</v>
      </c>
      <c r="Q20" s="37" t="s">
        <v>38</v>
      </c>
      <c r="R20" s="37" t="s">
        <v>38</v>
      </c>
      <c r="S20" s="37" t="s">
        <v>38</v>
      </c>
      <c r="T20" s="37" t="s">
        <v>38</v>
      </c>
      <c r="U20" s="37" t="s">
        <v>38</v>
      </c>
      <c r="V20" s="37" t="s">
        <v>38</v>
      </c>
      <c r="W20" s="37" t="s">
        <v>38</v>
      </c>
    </row>
    <row r="21" spans="1:23" ht="36" x14ac:dyDescent="0.25">
      <c r="A21" s="31" t="s">
        <v>39</v>
      </c>
      <c r="B21" s="32" t="s">
        <v>40</v>
      </c>
      <c r="C21" s="33" t="s">
        <v>35</v>
      </c>
      <c r="D21" s="34">
        <v>62.384532749999998</v>
      </c>
      <c r="E21" s="35">
        <v>0</v>
      </c>
      <c r="F21" s="35">
        <v>62.384532749999998</v>
      </c>
      <c r="G21" s="35">
        <v>0</v>
      </c>
      <c r="H21" s="35">
        <v>0</v>
      </c>
      <c r="I21" s="35">
        <v>0</v>
      </c>
      <c r="J21" s="35">
        <v>0</v>
      </c>
      <c r="K21" s="35">
        <v>559</v>
      </c>
      <c r="L21" s="35">
        <v>0</v>
      </c>
      <c r="M21" s="35">
        <v>62.73</v>
      </c>
      <c r="N21" s="35">
        <v>0</v>
      </c>
      <c r="O21" s="35">
        <v>0</v>
      </c>
      <c r="P21" s="35">
        <v>0</v>
      </c>
      <c r="Q21" s="35">
        <v>0</v>
      </c>
      <c r="R21" s="35">
        <v>559</v>
      </c>
      <c r="S21" s="35">
        <f>L21-E21</f>
        <v>0</v>
      </c>
      <c r="T21" s="36">
        <v>0</v>
      </c>
      <c r="U21" s="35">
        <f>M21-F21</f>
        <v>0.34546724999999867</v>
      </c>
      <c r="V21" s="36">
        <f>U21/F21</f>
        <v>5.5377067803717532E-3</v>
      </c>
      <c r="W21" s="37"/>
    </row>
    <row r="22" spans="1:23" ht="72" x14ac:dyDescent="0.25">
      <c r="A22" s="38" t="s">
        <v>41</v>
      </c>
      <c r="B22" s="32" t="s">
        <v>42</v>
      </c>
      <c r="C22" s="33" t="s">
        <v>35</v>
      </c>
      <c r="D22" s="37" t="s">
        <v>38</v>
      </c>
      <c r="E22" s="37" t="s">
        <v>38</v>
      </c>
      <c r="F22" s="37" t="s">
        <v>38</v>
      </c>
      <c r="G22" s="37" t="s">
        <v>38</v>
      </c>
      <c r="H22" s="37" t="s">
        <v>38</v>
      </c>
      <c r="I22" s="37" t="s">
        <v>38</v>
      </c>
      <c r="J22" s="37" t="s">
        <v>38</v>
      </c>
      <c r="K22" s="37" t="s">
        <v>38</v>
      </c>
      <c r="L22" s="37" t="s">
        <v>38</v>
      </c>
      <c r="M22" s="37" t="s">
        <v>38</v>
      </c>
      <c r="N22" s="37" t="s">
        <v>38</v>
      </c>
      <c r="O22" s="37" t="s">
        <v>38</v>
      </c>
      <c r="P22" s="37" t="s">
        <v>38</v>
      </c>
      <c r="Q22" s="37" t="s">
        <v>38</v>
      </c>
      <c r="R22" s="37" t="s">
        <v>38</v>
      </c>
      <c r="S22" s="37" t="s">
        <v>38</v>
      </c>
      <c r="T22" s="37" t="s">
        <v>38</v>
      </c>
      <c r="U22" s="37" t="s">
        <v>38</v>
      </c>
      <c r="V22" s="37" t="s">
        <v>38</v>
      </c>
      <c r="W22" s="37" t="s">
        <v>38</v>
      </c>
    </row>
    <row r="23" spans="1:23" ht="36" x14ac:dyDescent="0.25">
      <c r="A23" s="38" t="s">
        <v>43</v>
      </c>
      <c r="B23" s="32" t="s">
        <v>44</v>
      </c>
      <c r="C23" s="33" t="s">
        <v>35</v>
      </c>
      <c r="D23" s="37" t="s">
        <v>38</v>
      </c>
      <c r="E23" s="37" t="s">
        <v>38</v>
      </c>
      <c r="F23" s="37" t="s">
        <v>38</v>
      </c>
      <c r="G23" s="37" t="s">
        <v>38</v>
      </c>
      <c r="H23" s="37" t="s">
        <v>38</v>
      </c>
      <c r="I23" s="37" t="s">
        <v>38</v>
      </c>
      <c r="J23" s="37" t="s">
        <v>38</v>
      </c>
      <c r="K23" s="37" t="s">
        <v>38</v>
      </c>
      <c r="L23" s="37" t="s">
        <v>38</v>
      </c>
      <c r="M23" s="37" t="s">
        <v>38</v>
      </c>
      <c r="N23" s="37" t="s">
        <v>38</v>
      </c>
      <c r="O23" s="37" t="s">
        <v>38</v>
      </c>
      <c r="P23" s="37" t="s">
        <v>38</v>
      </c>
      <c r="Q23" s="37" t="s">
        <v>38</v>
      </c>
      <c r="R23" s="37" t="s">
        <v>38</v>
      </c>
      <c r="S23" s="37" t="s">
        <v>38</v>
      </c>
      <c r="T23" s="37" t="s">
        <v>38</v>
      </c>
      <c r="U23" s="37" t="s">
        <v>38</v>
      </c>
      <c r="V23" s="37" t="s">
        <v>38</v>
      </c>
      <c r="W23" s="37" t="s">
        <v>38</v>
      </c>
    </row>
    <row r="24" spans="1:23" ht="48" x14ac:dyDescent="0.25">
      <c r="A24" s="38" t="s">
        <v>45</v>
      </c>
      <c r="B24" s="32" t="s">
        <v>46</v>
      </c>
      <c r="C24" s="33" t="s">
        <v>35</v>
      </c>
      <c r="D24" s="37" t="s">
        <v>38</v>
      </c>
      <c r="E24" s="37" t="s">
        <v>38</v>
      </c>
      <c r="F24" s="37" t="s">
        <v>38</v>
      </c>
      <c r="G24" s="37" t="s">
        <v>38</v>
      </c>
      <c r="H24" s="37" t="s">
        <v>38</v>
      </c>
      <c r="I24" s="37" t="s">
        <v>38</v>
      </c>
      <c r="J24" s="37" t="s">
        <v>38</v>
      </c>
      <c r="K24" s="37" t="s">
        <v>38</v>
      </c>
      <c r="L24" s="37" t="s">
        <v>38</v>
      </c>
      <c r="M24" s="37" t="s">
        <v>38</v>
      </c>
      <c r="N24" s="37" t="s">
        <v>38</v>
      </c>
      <c r="O24" s="37" t="s">
        <v>38</v>
      </c>
      <c r="P24" s="37" t="s">
        <v>38</v>
      </c>
      <c r="Q24" s="37" t="s">
        <v>38</v>
      </c>
      <c r="R24" s="37" t="s">
        <v>38</v>
      </c>
      <c r="S24" s="37" t="s">
        <v>38</v>
      </c>
      <c r="T24" s="37" t="s">
        <v>38</v>
      </c>
      <c r="U24" s="37" t="s">
        <v>38</v>
      </c>
      <c r="V24" s="37" t="s">
        <v>38</v>
      </c>
      <c r="W24" s="37" t="s">
        <v>38</v>
      </c>
    </row>
    <row r="25" spans="1:23" ht="24" x14ac:dyDescent="0.25">
      <c r="A25" s="38" t="s">
        <v>47</v>
      </c>
      <c r="B25" s="32" t="s">
        <v>48</v>
      </c>
      <c r="C25" s="33" t="s">
        <v>35</v>
      </c>
      <c r="D25" s="37" t="s">
        <v>38</v>
      </c>
      <c r="E25" s="37" t="s">
        <v>38</v>
      </c>
      <c r="F25" s="37" t="s">
        <v>38</v>
      </c>
      <c r="G25" s="37" t="s">
        <v>38</v>
      </c>
      <c r="H25" s="37" t="s">
        <v>38</v>
      </c>
      <c r="I25" s="37" t="s">
        <v>38</v>
      </c>
      <c r="J25" s="37" t="s">
        <v>38</v>
      </c>
      <c r="K25" s="37" t="s">
        <v>38</v>
      </c>
      <c r="L25" s="37" t="s">
        <v>38</v>
      </c>
      <c r="M25" s="37" t="s">
        <v>38</v>
      </c>
      <c r="N25" s="37" t="s">
        <v>38</v>
      </c>
      <c r="O25" s="37" t="s">
        <v>38</v>
      </c>
      <c r="P25" s="37" t="s">
        <v>38</v>
      </c>
      <c r="Q25" s="37" t="s">
        <v>38</v>
      </c>
      <c r="R25" s="37" t="s">
        <v>38</v>
      </c>
      <c r="S25" s="37" t="s">
        <v>38</v>
      </c>
      <c r="T25" s="37" t="s">
        <v>38</v>
      </c>
      <c r="U25" s="37" t="s">
        <v>38</v>
      </c>
      <c r="V25" s="37" t="s">
        <v>38</v>
      </c>
      <c r="W25" s="37" t="s">
        <v>38</v>
      </c>
    </row>
    <row r="26" spans="1:23" x14ac:dyDescent="0.25">
      <c r="A26" s="31" t="s">
        <v>49</v>
      </c>
      <c r="B26" s="32" t="s">
        <v>50</v>
      </c>
      <c r="C26" s="33" t="s">
        <v>35</v>
      </c>
      <c r="D26" s="34">
        <v>62.384532749999998</v>
      </c>
      <c r="E26" s="35">
        <v>0</v>
      </c>
      <c r="F26" s="35">
        <v>62.384532749999998</v>
      </c>
      <c r="G26" s="35">
        <v>0</v>
      </c>
      <c r="H26" s="35">
        <v>0</v>
      </c>
      <c r="I26" s="35">
        <v>0</v>
      </c>
      <c r="J26" s="35">
        <v>0</v>
      </c>
      <c r="K26" s="35">
        <v>559</v>
      </c>
      <c r="L26" s="35">
        <v>0</v>
      </c>
      <c r="M26" s="35">
        <v>62.73</v>
      </c>
      <c r="N26" s="35">
        <v>0</v>
      </c>
      <c r="O26" s="35">
        <v>0</v>
      </c>
      <c r="P26" s="35">
        <v>0</v>
      </c>
      <c r="Q26" s="35">
        <v>0</v>
      </c>
      <c r="R26" s="35">
        <v>559</v>
      </c>
      <c r="S26" s="35">
        <f>L26-E26</f>
        <v>0</v>
      </c>
      <c r="T26" s="36">
        <v>0</v>
      </c>
      <c r="U26" s="35">
        <f>M26-F26</f>
        <v>0.34546724999999867</v>
      </c>
      <c r="V26" s="36">
        <f>U26/F26</f>
        <v>5.5377067803717532E-3</v>
      </c>
      <c r="W26" s="37"/>
    </row>
    <row r="27" spans="1:23" ht="36" x14ac:dyDescent="0.25">
      <c r="A27" s="38" t="s">
        <v>51</v>
      </c>
      <c r="B27" s="32" t="s">
        <v>52</v>
      </c>
      <c r="C27" s="33" t="s">
        <v>35</v>
      </c>
      <c r="D27" s="37" t="s">
        <v>38</v>
      </c>
      <c r="E27" s="37" t="s">
        <v>38</v>
      </c>
      <c r="F27" s="37" t="s">
        <v>38</v>
      </c>
      <c r="G27" s="37" t="s">
        <v>38</v>
      </c>
      <c r="H27" s="37" t="s">
        <v>38</v>
      </c>
      <c r="I27" s="37" t="s">
        <v>38</v>
      </c>
      <c r="J27" s="37" t="s">
        <v>38</v>
      </c>
      <c r="K27" s="37" t="s">
        <v>38</v>
      </c>
      <c r="L27" s="37" t="s">
        <v>38</v>
      </c>
      <c r="M27" s="37" t="s">
        <v>38</v>
      </c>
      <c r="N27" s="37" t="s">
        <v>38</v>
      </c>
      <c r="O27" s="37" t="s">
        <v>38</v>
      </c>
      <c r="P27" s="37" t="s">
        <v>38</v>
      </c>
      <c r="Q27" s="37" t="s">
        <v>38</v>
      </c>
      <c r="R27" s="37" t="s">
        <v>38</v>
      </c>
      <c r="S27" s="37" t="s">
        <v>38</v>
      </c>
      <c r="T27" s="37" t="s">
        <v>38</v>
      </c>
      <c r="U27" s="37" t="s">
        <v>38</v>
      </c>
      <c r="V27" s="37" t="s">
        <v>38</v>
      </c>
      <c r="W27" s="37" t="s">
        <v>38</v>
      </c>
    </row>
    <row r="28" spans="1:23" ht="60" x14ac:dyDescent="0.25">
      <c r="A28" s="38" t="s">
        <v>53</v>
      </c>
      <c r="B28" s="32" t="s">
        <v>54</v>
      </c>
      <c r="C28" s="33" t="s">
        <v>35</v>
      </c>
      <c r="D28" s="37" t="s">
        <v>38</v>
      </c>
      <c r="E28" s="37" t="s">
        <v>38</v>
      </c>
      <c r="F28" s="37" t="s">
        <v>38</v>
      </c>
      <c r="G28" s="37" t="s">
        <v>38</v>
      </c>
      <c r="H28" s="37" t="s">
        <v>38</v>
      </c>
      <c r="I28" s="37" t="s">
        <v>38</v>
      </c>
      <c r="J28" s="37" t="s">
        <v>38</v>
      </c>
      <c r="K28" s="37" t="s">
        <v>38</v>
      </c>
      <c r="L28" s="37" t="s">
        <v>38</v>
      </c>
      <c r="M28" s="37" t="s">
        <v>38</v>
      </c>
      <c r="N28" s="37" t="s">
        <v>38</v>
      </c>
      <c r="O28" s="37" t="s">
        <v>38</v>
      </c>
      <c r="P28" s="37" t="s">
        <v>38</v>
      </c>
      <c r="Q28" s="37" t="s">
        <v>38</v>
      </c>
      <c r="R28" s="37" t="s">
        <v>38</v>
      </c>
      <c r="S28" s="37" t="s">
        <v>38</v>
      </c>
      <c r="T28" s="37" t="s">
        <v>38</v>
      </c>
      <c r="U28" s="37" t="s">
        <v>38</v>
      </c>
      <c r="V28" s="37" t="s">
        <v>38</v>
      </c>
      <c r="W28" s="37" t="s">
        <v>38</v>
      </c>
    </row>
    <row r="29" spans="1:23" ht="72" x14ac:dyDescent="0.25">
      <c r="A29" s="38" t="s">
        <v>55</v>
      </c>
      <c r="B29" s="32" t="s">
        <v>56</v>
      </c>
      <c r="C29" s="33" t="s">
        <v>35</v>
      </c>
      <c r="D29" s="37" t="s">
        <v>38</v>
      </c>
      <c r="E29" s="37" t="s">
        <v>38</v>
      </c>
      <c r="F29" s="37" t="s">
        <v>38</v>
      </c>
      <c r="G29" s="37" t="s">
        <v>38</v>
      </c>
      <c r="H29" s="37" t="s">
        <v>38</v>
      </c>
      <c r="I29" s="37" t="s">
        <v>38</v>
      </c>
      <c r="J29" s="37" t="s">
        <v>38</v>
      </c>
      <c r="K29" s="37" t="s">
        <v>38</v>
      </c>
      <c r="L29" s="37" t="s">
        <v>38</v>
      </c>
      <c r="M29" s="37" t="s">
        <v>38</v>
      </c>
      <c r="N29" s="37" t="s">
        <v>38</v>
      </c>
      <c r="O29" s="37" t="s">
        <v>38</v>
      </c>
      <c r="P29" s="37" t="s">
        <v>38</v>
      </c>
      <c r="Q29" s="37" t="s">
        <v>38</v>
      </c>
      <c r="R29" s="37" t="s">
        <v>38</v>
      </c>
      <c r="S29" s="37" t="s">
        <v>38</v>
      </c>
      <c r="T29" s="37" t="s">
        <v>38</v>
      </c>
      <c r="U29" s="37" t="s">
        <v>38</v>
      </c>
      <c r="V29" s="37" t="s">
        <v>38</v>
      </c>
      <c r="W29" s="37" t="s">
        <v>38</v>
      </c>
    </row>
    <row r="30" spans="1:23" ht="72" x14ac:dyDescent="0.25">
      <c r="A30" s="38" t="s">
        <v>57</v>
      </c>
      <c r="B30" s="32" t="s">
        <v>58</v>
      </c>
      <c r="C30" s="33" t="s">
        <v>35</v>
      </c>
      <c r="D30" s="37" t="s">
        <v>38</v>
      </c>
      <c r="E30" s="37" t="s">
        <v>38</v>
      </c>
      <c r="F30" s="37" t="s">
        <v>38</v>
      </c>
      <c r="G30" s="37" t="s">
        <v>38</v>
      </c>
      <c r="H30" s="37" t="s">
        <v>38</v>
      </c>
      <c r="I30" s="37" t="s">
        <v>38</v>
      </c>
      <c r="J30" s="37" t="s">
        <v>38</v>
      </c>
      <c r="K30" s="37" t="s">
        <v>38</v>
      </c>
      <c r="L30" s="37" t="s">
        <v>38</v>
      </c>
      <c r="M30" s="37" t="s">
        <v>38</v>
      </c>
      <c r="N30" s="37" t="s">
        <v>38</v>
      </c>
      <c r="O30" s="37" t="s">
        <v>38</v>
      </c>
      <c r="P30" s="37" t="s">
        <v>38</v>
      </c>
      <c r="Q30" s="37" t="s">
        <v>38</v>
      </c>
      <c r="R30" s="37" t="s">
        <v>38</v>
      </c>
      <c r="S30" s="37" t="s">
        <v>38</v>
      </c>
      <c r="T30" s="37" t="s">
        <v>38</v>
      </c>
      <c r="U30" s="37" t="s">
        <v>38</v>
      </c>
      <c r="V30" s="37" t="s">
        <v>38</v>
      </c>
      <c r="W30" s="37" t="s">
        <v>38</v>
      </c>
    </row>
    <row r="31" spans="1:23" ht="72" x14ac:dyDescent="0.25">
      <c r="A31" s="38" t="s">
        <v>59</v>
      </c>
      <c r="B31" s="32" t="s">
        <v>60</v>
      </c>
      <c r="C31" s="33" t="s">
        <v>35</v>
      </c>
      <c r="D31" s="37" t="s">
        <v>38</v>
      </c>
      <c r="E31" s="37" t="s">
        <v>38</v>
      </c>
      <c r="F31" s="37" t="s">
        <v>38</v>
      </c>
      <c r="G31" s="37" t="s">
        <v>38</v>
      </c>
      <c r="H31" s="37" t="s">
        <v>38</v>
      </c>
      <c r="I31" s="37" t="s">
        <v>38</v>
      </c>
      <c r="J31" s="37" t="s">
        <v>38</v>
      </c>
      <c r="K31" s="37" t="s">
        <v>38</v>
      </c>
      <c r="L31" s="37" t="s">
        <v>38</v>
      </c>
      <c r="M31" s="37" t="s">
        <v>38</v>
      </c>
      <c r="N31" s="37" t="s">
        <v>38</v>
      </c>
      <c r="O31" s="37" t="s">
        <v>38</v>
      </c>
      <c r="P31" s="37" t="s">
        <v>38</v>
      </c>
      <c r="Q31" s="37" t="s">
        <v>38</v>
      </c>
      <c r="R31" s="37" t="s">
        <v>38</v>
      </c>
      <c r="S31" s="37" t="s">
        <v>38</v>
      </c>
      <c r="T31" s="37" t="s">
        <v>38</v>
      </c>
      <c r="U31" s="37" t="s">
        <v>38</v>
      </c>
      <c r="V31" s="37" t="s">
        <v>38</v>
      </c>
      <c r="W31" s="37" t="s">
        <v>38</v>
      </c>
    </row>
    <row r="32" spans="1:23" ht="48" x14ac:dyDescent="0.25">
      <c r="A32" s="38" t="s">
        <v>61</v>
      </c>
      <c r="B32" s="32" t="s">
        <v>62</v>
      </c>
      <c r="C32" s="33" t="s">
        <v>35</v>
      </c>
      <c r="D32" s="37" t="s">
        <v>38</v>
      </c>
      <c r="E32" s="37" t="s">
        <v>38</v>
      </c>
      <c r="F32" s="37" t="s">
        <v>38</v>
      </c>
      <c r="G32" s="37" t="s">
        <v>38</v>
      </c>
      <c r="H32" s="37" t="s">
        <v>38</v>
      </c>
      <c r="I32" s="37" t="s">
        <v>38</v>
      </c>
      <c r="J32" s="37" t="s">
        <v>38</v>
      </c>
      <c r="K32" s="37" t="s">
        <v>38</v>
      </c>
      <c r="L32" s="37" t="s">
        <v>38</v>
      </c>
      <c r="M32" s="37" t="s">
        <v>38</v>
      </c>
      <c r="N32" s="37" t="s">
        <v>38</v>
      </c>
      <c r="O32" s="37" t="s">
        <v>38</v>
      </c>
      <c r="P32" s="37" t="s">
        <v>38</v>
      </c>
      <c r="Q32" s="37" t="s">
        <v>38</v>
      </c>
      <c r="R32" s="37" t="s">
        <v>38</v>
      </c>
      <c r="S32" s="37" t="s">
        <v>38</v>
      </c>
      <c r="T32" s="37" t="s">
        <v>38</v>
      </c>
      <c r="U32" s="37" t="s">
        <v>38</v>
      </c>
      <c r="V32" s="37" t="s">
        <v>38</v>
      </c>
      <c r="W32" s="37" t="s">
        <v>38</v>
      </c>
    </row>
    <row r="33" spans="1:23" ht="84" x14ac:dyDescent="0.25">
      <c r="A33" s="38" t="s">
        <v>63</v>
      </c>
      <c r="B33" s="32" t="s">
        <v>64</v>
      </c>
      <c r="C33" s="33" t="s">
        <v>35</v>
      </c>
      <c r="D33" s="37" t="s">
        <v>38</v>
      </c>
      <c r="E33" s="37" t="s">
        <v>38</v>
      </c>
      <c r="F33" s="37" t="s">
        <v>38</v>
      </c>
      <c r="G33" s="37" t="s">
        <v>38</v>
      </c>
      <c r="H33" s="37" t="s">
        <v>38</v>
      </c>
      <c r="I33" s="37" t="s">
        <v>38</v>
      </c>
      <c r="J33" s="37" t="s">
        <v>38</v>
      </c>
      <c r="K33" s="37" t="s">
        <v>38</v>
      </c>
      <c r="L33" s="37" t="s">
        <v>38</v>
      </c>
      <c r="M33" s="37" t="s">
        <v>38</v>
      </c>
      <c r="N33" s="37" t="s">
        <v>38</v>
      </c>
      <c r="O33" s="37" t="s">
        <v>38</v>
      </c>
      <c r="P33" s="37" t="s">
        <v>38</v>
      </c>
      <c r="Q33" s="37" t="s">
        <v>38</v>
      </c>
      <c r="R33" s="37" t="s">
        <v>38</v>
      </c>
      <c r="S33" s="37" t="s">
        <v>38</v>
      </c>
      <c r="T33" s="37" t="s">
        <v>38</v>
      </c>
      <c r="U33" s="37" t="s">
        <v>38</v>
      </c>
      <c r="V33" s="37" t="s">
        <v>38</v>
      </c>
      <c r="W33" s="37" t="s">
        <v>38</v>
      </c>
    </row>
    <row r="34" spans="1:23" ht="60" x14ac:dyDescent="0.25">
      <c r="A34" s="38" t="s">
        <v>65</v>
      </c>
      <c r="B34" s="32" t="s">
        <v>66</v>
      </c>
      <c r="C34" s="33" t="s">
        <v>35</v>
      </c>
      <c r="D34" s="37" t="s">
        <v>38</v>
      </c>
      <c r="E34" s="37" t="s">
        <v>38</v>
      </c>
      <c r="F34" s="37" t="s">
        <v>38</v>
      </c>
      <c r="G34" s="37" t="s">
        <v>38</v>
      </c>
      <c r="H34" s="37" t="s">
        <v>38</v>
      </c>
      <c r="I34" s="37" t="s">
        <v>38</v>
      </c>
      <c r="J34" s="37" t="s">
        <v>38</v>
      </c>
      <c r="K34" s="37" t="s">
        <v>38</v>
      </c>
      <c r="L34" s="37" t="s">
        <v>38</v>
      </c>
      <c r="M34" s="37" t="s">
        <v>38</v>
      </c>
      <c r="N34" s="37" t="s">
        <v>38</v>
      </c>
      <c r="O34" s="37" t="s">
        <v>38</v>
      </c>
      <c r="P34" s="37" t="s">
        <v>38</v>
      </c>
      <c r="Q34" s="37" t="s">
        <v>38</v>
      </c>
      <c r="R34" s="37" t="s">
        <v>38</v>
      </c>
      <c r="S34" s="37" t="s">
        <v>38</v>
      </c>
      <c r="T34" s="37" t="s">
        <v>38</v>
      </c>
      <c r="U34" s="37" t="s">
        <v>38</v>
      </c>
      <c r="V34" s="37" t="s">
        <v>38</v>
      </c>
      <c r="W34" s="37" t="s">
        <v>38</v>
      </c>
    </row>
    <row r="35" spans="1:23" ht="48" x14ac:dyDescent="0.25">
      <c r="A35" s="38" t="s">
        <v>67</v>
      </c>
      <c r="B35" s="39" t="s">
        <v>68</v>
      </c>
      <c r="C35" s="33" t="s">
        <v>35</v>
      </c>
      <c r="D35" s="37" t="s">
        <v>38</v>
      </c>
      <c r="E35" s="37" t="s">
        <v>38</v>
      </c>
      <c r="F35" s="37" t="s">
        <v>38</v>
      </c>
      <c r="G35" s="37" t="s">
        <v>38</v>
      </c>
      <c r="H35" s="37" t="s">
        <v>38</v>
      </c>
      <c r="I35" s="37" t="s">
        <v>38</v>
      </c>
      <c r="J35" s="37" t="s">
        <v>38</v>
      </c>
      <c r="K35" s="37" t="s">
        <v>38</v>
      </c>
      <c r="L35" s="37" t="s">
        <v>38</v>
      </c>
      <c r="M35" s="37" t="s">
        <v>38</v>
      </c>
      <c r="N35" s="37" t="s">
        <v>38</v>
      </c>
      <c r="O35" s="37" t="s">
        <v>38</v>
      </c>
      <c r="P35" s="37" t="s">
        <v>38</v>
      </c>
      <c r="Q35" s="37" t="s">
        <v>38</v>
      </c>
      <c r="R35" s="37" t="s">
        <v>38</v>
      </c>
      <c r="S35" s="37" t="s">
        <v>38</v>
      </c>
      <c r="T35" s="37" t="s">
        <v>38</v>
      </c>
      <c r="U35" s="37" t="s">
        <v>38</v>
      </c>
      <c r="V35" s="37" t="s">
        <v>38</v>
      </c>
      <c r="W35" s="37" t="s">
        <v>38</v>
      </c>
    </row>
    <row r="36" spans="1:23" ht="36" x14ac:dyDescent="0.25">
      <c r="A36" s="38" t="s">
        <v>69</v>
      </c>
      <c r="B36" s="32" t="s">
        <v>70</v>
      </c>
      <c r="C36" s="33" t="s">
        <v>35</v>
      </c>
      <c r="D36" s="37" t="s">
        <v>38</v>
      </c>
      <c r="E36" s="37" t="s">
        <v>38</v>
      </c>
      <c r="F36" s="37" t="s">
        <v>38</v>
      </c>
      <c r="G36" s="37" t="s">
        <v>38</v>
      </c>
      <c r="H36" s="37" t="s">
        <v>38</v>
      </c>
      <c r="I36" s="37" t="s">
        <v>38</v>
      </c>
      <c r="J36" s="37" t="s">
        <v>38</v>
      </c>
      <c r="K36" s="37" t="s">
        <v>38</v>
      </c>
      <c r="L36" s="37" t="s">
        <v>38</v>
      </c>
      <c r="M36" s="37" t="s">
        <v>38</v>
      </c>
      <c r="N36" s="37" t="s">
        <v>38</v>
      </c>
      <c r="O36" s="37" t="s">
        <v>38</v>
      </c>
      <c r="P36" s="37" t="s">
        <v>38</v>
      </c>
      <c r="Q36" s="37" t="s">
        <v>38</v>
      </c>
      <c r="R36" s="37" t="s">
        <v>38</v>
      </c>
      <c r="S36" s="37" t="s">
        <v>38</v>
      </c>
      <c r="T36" s="37" t="s">
        <v>38</v>
      </c>
      <c r="U36" s="37" t="s">
        <v>38</v>
      </c>
      <c r="V36" s="37" t="s">
        <v>38</v>
      </c>
      <c r="W36" s="37" t="s">
        <v>38</v>
      </c>
    </row>
    <row r="37" spans="1:23" ht="120" x14ac:dyDescent="0.25">
      <c r="A37" s="38" t="s">
        <v>69</v>
      </c>
      <c r="B37" s="32" t="s">
        <v>71</v>
      </c>
      <c r="C37" s="33" t="s">
        <v>35</v>
      </c>
      <c r="D37" s="37" t="s">
        <v>38</v>
      </c>
      <c r="E37" s="37" t="s">
        <v>38</v>
      </c>
      <c r="F37" s="37" t="s">
        <v>38</v>
      </c>
      <c r="G37" s="37" t="s">
        <v>38</v>
      </c>
      <c r="H37" s="37" t="s">
        <v>38</v>
      </c>
      <c r="I37" s="37" t="s">
        <v>38</v>
      </c>
      <c r="J37" s="37" t="s">
        <v>38</v>
      </c>
      <c r="K37" s="37" t="s">
        <v>38</v>
      </c>
      <c r="L37" s="37" t="s">
        <v>38</v>
      </c>
      <c r="M37" s="37" t="s">
        <v>38</v>
      </c>
      <c r="N37" s="37" t="s">
        <v>38</v>
      </c>
      <c r="O37" s="37" t="s">
        <v>38</v>
      </c>
      <c r="P37" s="37" t="s">
        <v>38</v>
      </c>
      <c r="Q37" s="37" t="s">
        <v>38</v>
      </c>
      <c r="R37" s="37" t="s">
        <v>38</v>
      </c>
      <c r="S37" s="37" t="s">
        <v>38</v>
      </c>
      <c r="T37" s="37" t="s">
        <v>38</v>
      </c>
      <c r="U37" s="37" t="s">
        <v>38</v>
      </c>
      <c r="V37" s="37" t="s">
        <v>38</v>
      </c>
      <c r="W37" s="37" t="s">
        <v>38</v>
      </c>
    </row>
    <row r="38" spans="1:23" ht="108" x14ac:dyDescent="0.25">
      <c r="A38" s="38" t="s">
        <v>69</v>
      </c>
      <c r="B38" s="32" t="s">
        <v>72</v>
      </c>
      <c r="C38" s="33" t="s">
        <v>35</v>
      </c>
      <c r="D38" s="37" t="s">
        <v>38</v>
      </c>
      <c r="E38" s="37" t="s">
        <v>38</v>
      </c>
      <c r="F38" s="37" t="s">
        <v>38</v>
      </c>
      <c r="G38" s="37" t="s">
        <v>38</v>
      </c>
      <c r="H38" s="37" t="s">
        <v>38</v>
      </c>
      <c r="I38" s="37" t="s">
        <v>38</v>
      </c>
      <c r="J38" s="37" t="s">
        <v>38</v>
      </c>
      <c r="K38" s="37" t="s">
        <v>38</v>
      </c>
      <c r="L38" s="37" t="s">
        <v>38</v>
      </c>
      <c r="M38" s="37" t="s">
        <v>38</v>
      </c>
      <c r="N38" s="37" t="s">
        <v>38</v>
      </c>
      <c r="O38" s="37" t="s">
        <v>38</v>
      </c>
      <c r="P38" s="37" t="s">
        <v>38</v>
      </c>
      <c r="Q38" s="37" t="s">
        <v>38</v>
      </c>
      <c r="R38" s="37" t="s">
        <v>38</v>
      </c>
      <c r="S38" s="37" t="s">
        <v>38</v>
      </c>
      <c r="T38" s="37" t="s">
        <v>38</v>
      </c>
      <c r="U38" s="37" t="s">
        <v>38</v>
      </c>
      <c r="V38" s="37" t="s">
        <v>38</v>
      </c>
      <c r="W38" s="37" t="s">
        <v>38</v>
      </c>
    </row>
    <row r="39" spans="1:23" ht="108" x14ac:dyDescent="0.25">
      <c r="A39" s="38" t="s">
        <v>69</v>
      </c>
      <c r="B39" s="32" t="s">
        <v>73</v>
      </c>
      <c r="C39" s="33" t="s">
        <v>35</v>
      </c>
      <c r="D39" s="37" t="s">
        <v>38</v>
      </c>
      <c r="E39" s="37" t="s">
        <v>38</v>
      </c>
      <c r="F39" s="37" t="s">
        <v>38</v>
      </c>
      <c r="G39" s="37" t="s">
        <v>38</v>
      </c>
      <c r="H39" s="37" t="s">
        <v>38</v>
      </c>
      <c r="I39" s="37" t="s">
        <v>38</v>
      </c>
      <c r="J39" s="37" t="s">
        <v>38</v>
      </c>
      <c r="K39" s="37" t="s">
        <v>38</v>
      </c>
      <c r="L39" s="37" t="s">
        <v>38</v>
      </c>
      <c r="M39" s="37" t="s">
        <v>38</v>
      </c>
      <c r="N39" s="37" t="s">
        <v>38</v>
      </c>
      <c r="O39" s="37" t="s">
        <v>38</v>
      </c>
      <c r="P39" s="37" t="s">
        <v>38</v>
      </c>
      <c r="Q39" s="37" t="s">
        <v>38</v>
      </c>
      <c r="R39" s="37" t="s">
        <v>38</v>
      </c>
      <c r="S39" s="37" t="s">
        <v>38</v>
      </c>
      <c r="T39" s="37" t="s">
        <v>38</v>
      </c>
      <c r="U39" s="37" t="s">
        <v>38</v>
      </c>
      <c r="V39" s="37" t="s">
        <v>38</v>
      </c>
      <c r="W39" s="37" t="s">
        <v>38</v>
      </c>
    </row>
    <row r="40" spans="1:23" ht="36" x14ac:dyDescent="0.25">
      <c r="A40" s="38" t="s">
        <v>74</v>
      </c>
      <c r="B40" s="32" t="s">
        <v>70</v>
      </c>
      <c r="C40" s="33" t="s">
        <v>35</v>
      </c>
      <c r="D40" s="37" t="s">
        <v>38</v>
      </c>
      <c r="E40" s="37" t="s">
        <v>38</v>
      </c>
      <c r="F40" s="37" t="s">
        <v>38</v>
      </c>
      <c r="G40" s="37" t="s">
        <v>38</v>
      </c>
      <c r="H40" s="37" t="s">
        <v>38</v>
      </c>
      <c r="I40" s="37" t="s">
        <v>38</v>
      </c>
      <c r="J40" s="37" t="s">
        <v>38</v>
      </c>
      <c r="K40" s="37" t="s">
        <v>38</v>
      </c>
      <c r="L40" s="37" t="s">
        <v>38</v>
      </c>
      <c r="M40" s="37" t="s">
        <v>38</v>
      </c>
      <c r="N40" s="37" t="s">
        <v>38</v>
      </c>
      <c r="O40" s="37" t="s">
        <v>38</v>
      </c>
      <c r="P40" s="37" t="s">
        <v>38</v>
      </c>
      <c r="Q40" s="37" t="s">
        <v>38</v>
      </c>
      <c r="R40" s="37" t="s">
        <v>38</v>
      </c>
      <c r="S40" s="37" t="s">
        <v>38</v>
      </c>
      <c r="T40" s="37" t="s">
        <v>38</v>
      </c>
      <c r="U40" s="37" t="s">
        <v>38</v>
      </c>
      <c r="V40" s="37" t="s">
        <v>38</v>
      </c>
      <c r="W40" s="37" t="s">
        <v>38</v>
      </c>
    </row>
    <row r="41" spans="1:23" ht="120" x14ac:dyDescent="0.25">
      <c r="A41" s="38" t="s">
        <v>74</v>
      </c>
      <c r="B41" s="32" t="s">
        <v>75</v>
      </c>
      <c r="C41" s="33" t="s">
        <v>35</v>
      </c>
      <c r="D41" s="37" t="s">
        <v>38</v>
      </c>
      <c r="E41" s="37" t="s">
        <v>38</v>
      </c>
      <c r="F41" s="37" t="s">
        <v>38</v>
      </c>
      <c r="G41" s="37" t="s">
        <v>38</v>
      </c>
      <c r="H41" s="37" t="s">
        <v>38</v>
      </c>
      <c r="I41" s="37" t="s">
        <v>38</v>
      </c>
      <c r="J41" s="37" t="s">
        <v>38</v>
      </c>
      <c r="K41" s="37" t="s">
        <v>38</v>
      </c>
      <c r="L41" s="37" t="s">
        <v>38</v>
      </c>
      <c r="M41" s="37" t="s">
        <v>38</v>
      </c>
      <c r="N41" s="37" t="s">
        <v>38</v>
      </c>
      <c r="O41" s="37" t="s">
        <v>38</v>
      </c>
      <c r="P41" s="37" t="s">
        <v>38</v>
      </c>
      <c r="Q41" s="37" t="s">
        <v>38</v>
      </c>
      <c r="R41" s="37" t="s">
        <v>38</v>
      </c>
      <c r="S41" s="37" t="s">
        <v>38</v>
      </c>
      <c r="T41" s="37" t="s">
        <v>38</v>
      </c>
      <c r="U41" s="37" t="s">
        <v>38</v>
      </c>
      <c r="V41" s="37" t="s">
        <v>38</v>
      </c>
      <c r="W41" s="37" t="s">
        <v>38</v>
      </c>
    </row>
    <row r="42" spans="1:23" ht="108" x14ac:dyDescent="0.25">
      <c r="A42" s="38" t="s">
        <v>74</v>
      </c>
      <c r="B42" s="32" t="s">
        <v>72</v>
      </c>
      <c r="C42" s="33" t="s">
        <v>35</v>
      </c>
      <c r="D42" s="37" t="s">
        <v>38</v>
      </c>
      <c r="E42" s="37" t="s">
        <v>38</v>
      </c>
      <c r="F42" s="37" t="s">
        <v>38</v>
      </c>
      <c r="G42" s="37" t="s">
        <v>38</v>
      </c>
      <c r="H42" s="37" t="s">
        <v>38</v>
      </c>
      <c r="I42" s="37" t="s">
        <v>38</v>
      </c>
      <c r="J42" s="37" t="s">
        <v>38</v>
      </c>
      <c r="K42" s="37" t="s">
        <v>38</v>
      </c>
      <c r="L42" s="37" t="s">
        <v>38</v>
      </c>
      <c r="M42" s="37" t="s">
        <v>38</v>
      </c>
      <c r="N42" s="37" t="s">
        <v>38</v>
      </c>
      <c r="O42" s="37" t="s">
        <v>38</v>
      </c>
      <c r="P42" s="37" t="s">
        <v>38</v>
      </c>
      <c r="Q42" s="37" t="s">
        <v>38</v>
      </c>
      <c r="R42" s="37" t="s">
        <v>38</v>
      </c>
      <c r="S42" s="37" t="s">
        <v>38</v>
      </c>
      <c r="T42" s="37" t="s">
        <v>38</v>
      </c>
      <c r="U42" s="37" t="s">
        <v>38</v>
      </c>
      <c r="V42" s="37" t="s">
        <v>38</v>
      </c>
      <c r="W42" s="37" t="s">
        <v>38</v>
      </c>
    </row>
    <row r="43" spans="1:23" ht="108" x14ac:dyDescent="0.25">
      <c r="A43" s="38" t="s">
        <v>74</v>
      </c>
      <c r="B43" s="32" t="s">
        <v>76</v>
      </c>
      <c r="C43" s="33" t="s">
        <v>35</v>
      </c>
      <c r="D43" s="37" t="s">
        <v>38</v>
      </c>
      <c r="E43" s="37" t="s">
        <v>38</v>
      </c>
      <c r="F43" s="37" t="s">
        <v>38</v>
      </c>
      <c r="G43" s="37" t="s">
        <v>38</v>
      </c>
      <c r="H43" s="37" t="s">
        <v>38</v>
      </c>
      <c r="I43" s="37" t="s">
        <v>38</v>
      </c>
      <c r="J43" s="37" t="s">
        <v>38</v>
      </c>
      <c r="K43" s="37" t="s">
        <v>38</v>
      </c>
      <c r="L43" s="37" t="s">
        <v>38</v>
      </c>
      <c r="M43" s="37" t="s">
        <v>38</v>
      </c>
      <c r="N43" s="37" t="s">
        <v>38</v>
      </c>
      <c r="O43" s="37" t="s">
        <v>38</v>
      </c>
      <c r="P43" s="37" t="s">
        <v>38</v>
      </c>
      <c r="Q43" s="37" t="s">
        <v>38</v>
      </c>
      <c r="R43" s="37" t="s">
        <v>38</v>
      </c>
      <c r="S43" s="37" t="s">
        <v>38</v>
      </c>
      <c r="T43" s="37" t="s">
        <v>38</v>
      </c>
      <c r="U43" s="37" t="s">
        <v>38</v>
      </c>
      <c r="V43" s="37" t="s">
        <v>38</v>
      </c>
      <c r="W43" s="37" t="s">
        <v>38</v>
      </c>
    </row>
    <row r="44" spans="1:23" ht="108" x14ac:dyDescent="0.25">
      <c r="A44" s="38" t="s">
        <v>77</v>
      </c>
      <c r="B44" s="39" t="s">
        <v>78</v>
      </c>
      <c r="C44" s="33" t="s">
        <v>35</v>
      </c>
      <c r="D44" s="37" t="s">
        <v>38</v>
      </c>
      <c r="E44" s="37" t="s">
        <v>38</v>
      </c>
      <c r="F44" s="37" t="s">
        <v>38</v>
      </c>
      <c r="G44" s="37" t="s">
        <v>38</v>
      </c>
      <c r="H44" s="37" t="s">
        <v>38</v>
      </c>
      <c r="I44" s="37" t="s">
        <v>38</v>
      </c>
      <c r="J44" s="37" t="s">
        <v>38</v>
      </c>
      <c r="K44" s="37" t="s">
        <v>38</v>
      </c>
      <c r="L44" s="37" t="s">
        <v>38</v>
      </c>
      <c r="M44" s="37" t="s">
        <v>38</v>
      </c>
      <c r="N44" s="37" t="s">
        <v>38</v>
      </c>
      <c r="O44" s="37" t="s">
        <v>38</v>
      </c>
      <c r="P44" s="37" t="s">
        <v>38</v>
      </c>
      <c r="Q44" s="37" t="s">
        <v>38</v>
      </c>
      <c r="R44" s="37" t="s">
        <v>38</v>
      </c>
      <c r="S44" s="37" t="s">
        <v>38</v>
      </c>
      <c r="T44" s="37" t="s">
        <v>38</v>
      </c>
      <c r="U44" s="37" t="s">
        <v>38</v>
      </c>
      <c r="V44" s="37" t="s">
        <v>38</v>
      </c>
      <c r="W44" s="37" t="s">
        <v>38</v>
      </c>
    </row>
    <row r="45" spans="1:23" ht="96" x14ac:dyDescent="0.25">
      <c r="A45" s="38" t="s">
        <v>79</v>
      </c>
      <c r="B45" s="39" t="s">
        <v>80</v>
      </c>
      <c r="C45" s="33" t="s">
        <v>35</v>
      </c>
      <c r="D45" s="37" t="s">
        <v>38</v>
      </c>
      <c r="E45" s="37" t="s">
        <v>38</v>
      </c>
      <c r="F45" s="37" t="s">
        <v>38</v>
      </c>
      <c r="G45" s="37" t="s">
        <v>38</v>
      </c>
      <c r="H45" s="37" t="s">
        <v>38</v>
      </c>
      <c r="I45" s="37" t="s">
        <v>38</v>
      </c>
      <c r="J45" s="37" t="s">
        <v>38</v>
      </c>
      <c r="K45" s="37" t="s">
        <v>38</v>
      </c>
      <c r="L45" s="37" t="s">
        <v>38</v>
      </c>
      <c r="M45" s="37" t="s">
        <v>38</v>
      </c>
      <c r="N45" s="37" t="s">
        <v>38</v>
      </c>
      <c r="O45" s="37" t="s">
        <v>38</v>
      </c>
      <c r="P45" s="37" t="s">
        <v>38</v>
      </c>
      <c r="Q45" s="37" t="s">
        <v>38</v>
      </c>
      <c r="R45" s="37" t="s">
        <v>38</v>
      </c>
      <c r="S45" s="37" t="s">
        <v>38</v>
      </c>
      <c r="T45" s="37" t="s">
        <v>38</v>
      </c>
      <c r="U45" s="37" t="s">
        <v>38</v>
      </c>
      <c r="V45" s="37" t="s">
        <v>38</v>
      </c>
      <c r="W45" s="37" t="s">
        <v>38</v>
      </c>
    </row>
    <row r="46" spans="1:23" ht="96" x14ac:dyDescent="0.25">
      <c r="A46" s="38" t="s">
        <v>81</v>
      </c>
      <c r="B46" s="39" t="s">
        <v>82</v>
      </c>
      <c r="C46" s="33" t="s">
        <v>35</v>
      </c>
      <c r="D46" s="37" t="s">
        <v>38</v>
      </c>
      <c r="E46" s="37" t="s">
        <v>38</v>
      </c>
      <c r="F46" s="37" t="s">
        <v>38</v>
      </c>
      <c r="G46" s="37" t="s">
        <v>38</v>
      </c>
      <c r="H46" s="37" t="s">
        <v>38</v>
      </c>
      <c r="I46" s="37" t="s">
        <v>38</v>
      </c>
      <c r="J46" s="37" t="s">
        <v>38</v>
      </c>
      <c r="K46" s="37" t="s">
        <v>38</v>
      </c>
      <c r="L46" s="37" t="s">
        <v>38</v>
      </c>
      <c r="M46" s="37" t="s">
        <v>38</v>
      </c>
      <c r="N46" s="37" t="s">
        <v>38</v>
      </c>
      <c r="O46" s="37" t="s">
        <v>38</v>
      </c>
      <c r="P46" s="37" t="s">
        <v>38</v>
      </c>
      <c r="Q46" s="37" t="s">
        <v>38</v>
      </c>
      <c r="R46" s="37" t="s">
        <v>38</v>
      </c>
      <c r="S46" s="37" t="s">
        <v>38</v>
      </c>
      <c r="T46" s="37" t="s">
        <v>38</v>
      </c>
      <c r="U46" s="37" t="s">
        <v>38</v>
      </c>
      <c r="V46" s="37" t="s">
        <v>38</v>
      </c>
      <c r="W46" s="37" t="s">
        <v>38</v>
      </c>
    </row>
    <row r="47" spans="1:23" ht="48" x14ac:dyDescent="0.25">
      <c r="A47" s="31" t="s">
        <v>83</v>
      </c>
      <c r="B47" s="39" t="s">
        <v>84</v>
      </c>
      <c r="C47" s="33" t="s">
        <v>35</v>
      </c>
      <c r="D47" s="34">
        <v>62.384532749999998</v>
      </c>
      <c r="E47" s="35">
        <v>0</v>
      </c>
      <c r="F47" s="35">
        <v>62.384532749999998</v>
      </c>
      <c r="G47" s="35">
        <v>0</v>
      </c>
      <c r="H47" s="35">
        <v>0</v>
      </c>
      <c r="I47" s="35">
        <v>0</v>
      </c>
      <c r="J47" s="35">
        <v>0</v>
      </c>
      <c r="K47" s="35">
        <v>559</v>
      </c>
      <c r="L47" s="35">
        <v>0</v>
      </c>
      <c r="M47" s="35">
        <v>62.73</v>
      </c>
      <c r="N47" s="35">
        <v>0</v>
      </c>
      <c r="O47" s="35">
        <v>0</v>
      </c>
      <c r="P47" s="35">
        <v>0</v>
      </c>
      <c r="Q47" s="35">
        <v>0</v>
      </c>
      <c r="R47" s="35">
        <v>559</v>
      </c>
      <c r="S47" s="35">
        <f>L47-E47</f>
        <v>0</v>
      </c>
      <c r="T47" s="36">
        <v>0</v>
      </c>
      <c r="U47" s="35">
        <f>M47-F47</f>
        <v>0.34546724999999867</v>
      </c>
      <c r="V47" s="36">
        <f>U47/F47</f>
        <v>5.5377067803717532E-3</v>
      </c>
      <c r="W47" s="37"/>
    </row>
    <row r="48" spans="1:23" ht="84" x14ac:dyDescent="0.25">
      <c r="A48" s="31" t="s">
        <v>85</v>
      </c>
      <c r="B48" s="39" t="s">
        <v>86</v>
      </c>
      <c r="C48" s="33" t="s">
        <v>35</v>
      </c>
      <c r="D48" s="34" t="s">
        <v>38</v>
      </c>
      <c r="E48" s="35" t="s">
        <v>38</v>
      </c>
      <c r="F48" s="35" t="s">
        <v>38</v>
      </c>
      <c r="G48" s="35" t="s">
        <v>38</v>
      </c>
      <c r="H48" s="35" t="s">
        <v>38</v>
      </c>
      <c r="I48" s="35" t="s">
        <v>38</v>
      </c>
      <c r="J48" s="35" t="s">
        <v>38</v>
      </c>
      <c r="K48" s="35" t="s">
        <v>38</v>
      </c>
      <c r="L48" s="35" t="s">
        <v>38</v>
      </c>
      <c r="M48" s="35" t="s">
        <v>38</v>
      </c>
      <c r="N48" s="35" t="s">
        <v>38</v>
      </c>
      <c r="O48" s="35" t="s">
        <v>38</v>
      </c>
      <c r="P48" s="35" t="s">
        <v>38</v>
      </c>
      <c r="Q48" s="35" t="s">
        <v>38</v>
      </c>
      <c r="R48" s="35" t="s">
        <v>38</v>
      </c>
      <c r="S48" s="35" t="s">
        <v>38</v>
      </c>
      <c r="T48" s="35" t="s">
        <v>38</v>
      </c>
      <c r="U48" s="35" t="s">
        <v>38</v>
      </c>
      <c r="V48" s="35" t="s">
        <v>38</v>
      </c>
      <c r="W48" s="35" t="s">
        <v>38</v>
      </c>
    </row>
    <row r="49" spans="1:23" ht="48" x14ac:dyDescent="0.25">
      <c r="A49" s="31" t="s">
        <v>87</v>
      </c>
      <c r="B49" s="39" t="s">
        <v>88</v>
      </c>
      <c r="C49" s="33" t="s">
        <v>35</v>
      </c>
      <c r="D49" s="34" t="s">
        <v>38</v>
      </c>
      <c r="E49" s="35" t="s">
        <v>38</v>
      </c>
      <c r="F49" s="35" t="s">
        <v>38</v>
      </c>
      <c r="G49" s="35" t="s">
        <v>38</v>
      </c>
      <c r="H49" s="35" t="s">
        <v>38</v>
      </c>
      <c r="I49" s="35" t="s">
        <v>38</v>
      </c>
      <c r="J49" s="35" t="s">
        <v>38</v>
      </c>
      <c r="K49" s="35" t="s">
        <v>38</v>
      </c>
      <c r="L49" s="35" t="s">
        <v>38</v>
      </c>
      <c r="M49" s="35" t="s">
        <v>38</v>
      </c>
      <c r="N49" s="35" t="s">
        <v>38</v>
      </c>
      <c r="O49" s="35" t="s">
        <v>38</v>
      </c>
      <c r="P49" s="35" t="s">
        <v>38</v>
      </c>
      <c r="Q49" s="35" t="s">
        <v>38</v>
      </c>
      <c r="R49" s="35" t="s">
        <v>38</v>
      </c>
      <c r="S49" s="35" t="s">
        <v>38</v>
      </c>
      <c r="T49" s="35" t="s">
        <v>38</v>
      </c>
      <c r="U49" s="35" t="s">
        <v>38</v>
      </c>
      <c r="V49" s="35" t="s">
        <v>38</v>
      </c>
      <c r="W49" s="35" t="s">
        <v>38</v>
      </c>
    </row>
    <row r="50" spans="1:23" ht="72" x14ac:dyDescent="0.25">
      <c r="A50" s="38" t="s">
        <v>89</v>
      </c>
      <c r="B50" s="39" t="s">
        <v>90</v>
      </c>
      <c r="C50" s="33" t="s">
        <v>35</v>
      </c>
      <c r="D50" s="35" t="s">
        <v>38</v>
      </c>
      <c r="E50" s="35" t="s">
        <v>38</v>
      </c>
      <c r="F50" s="35" t="s">
        <v>38</v>
      </c>
      <c r="G50" s="35" t="s">
        <v>38</v>
      </c>
      <c r="H50" s="35" t="s">
        <v>38</v>
      </c>
      <c r="I50" s="35" t="s">
        <v>38</v>
      </c>
      <c r="J50" s="35" t="s">
        <v>38</v>
      </c>
      <c r="K50" s="35" t="s">
        <v>38</v>
      </c>
      <c r="L50" s="35" t="s">
        <v>38</v>
      </c>
      <c r="M50" s="35" t="s">
        <v>38</v>
      </c>
      <c r="N50" s="35" t="s">
        <v>38</v>
      </c>
      <c r="O50" s="35" t="s">
        <v>38</v>
      </c>
      <c r="P50" s="35" t="s">
        <v>38</v>
      </c>
      <c r="Q50" s="35" t="s">
        <v>38</v>
      </c>
      <c r="R50" s="35" t="s">
        <v>38</v>
      </c>
      <c r="S50" s="35" t="s">
        <v>38</v>
      </c>
      <c r="T50" s="35" t="s">
        <v>38</v>
      </c>
      <c r="U50" s="35" t="s">
        <v>38</v>
      </c>
      <c r="V50" s="35" t="s">
        <v>38</v>
      </c>
      <c r="W50" s="35" t="s">
        <v>38</v>
      </c>
    </row>
    <row r="51" spans="1:23" ht="60" x14ac:dyDescent="0.25">
      <c r="A51" s="38" t="s">
        <v>91</v>
      </c>
      <c r="B51" s="39" t="s">
        <v>92</v>
      </c>
      <c r="C51" s="33" t="s">
        <v>35</v>
      </c>
      <c r="D51" s="35" t="s">
        <v>38</v>
      </c>
      <c r="E51" s="35" t="s">
        <v>38</v>
      </c>
      <c r="F51" s="35" t="s">
        <v>38</v>
      </c>
      <c r="G51" s="35" t="s">
        <v>38</v>
      </c>
      <c r="H51" s="35" t="s">
        <v>38</v>
      </c>
      <c r="I51" s="35" t="s">
        <v>38</v>
      </c>
      <c r="J51" s="35" t="s">
        <v>38</v>
      </c>
      <c r="K51" s="35" t="s">
        <v>38</v>
      </c>
      <c r="L51" s="35" t="s">
        <v>38</v>
      </c>
      <c r="M51" s="35" t="s">
        <v>38</v>
      </c>
      <c r="N51" s="35" t="s">
        <v>38</v>
      </c>
      <c r="O51" s="35" t="s">
        <v>38</v>
      </c>
      <c r="P51" s="35" t="s">
        <v>38</v>
      </c>
      <c r="Q51" s="35" t="s">
        <v>38</v>
      </c>
      <c r="R51" s="35" t="s">
        <v>38</v>
      </c>
      <c r="S51" s="35" t="s">
        <v>38</v>
      </c>
      <c r="T51" s="35" t="s">
        <v>38</v>
      </c>
      <c r="U51" s="35" t="s">
        <v>38</v>
      </c>
      <c r="V51" s="35" t="s">
        <v>38</v>
      </c>
      <c r="W51" s="37"/>
    </row>
    <row r="52" spans="1:23" ht="36" x14ac:dyDescent="0.25">
      <c r="A52" s="38" t="s">
        <v>93</v>
      </c>
      <c r="B52" s="39" t="s">
        <v>94</v>
      </c>
      <c r="C52" s="33" t="s">
        <v>35</v>
      </c>
      <c r="D52" s="35" t="s">
        <v>38</v>
      </c>
      <c r="E52" s="35" t="s">
        <v>38</v>
      </c>
      <c r="F52" s="35" t="s">
        <v>38</v>
      </c>
      <c r="G52" s="35" t="s">
        <v>38</v>
      </c>
      <c r="H52" s="35" t="s">
        <v>38</v>
      </c>
      <c r="I52" s="35" t="s">
        <v>38</v>
      </c>
      <c r="J52" s="35" t="s">
        <v>38</v>
      </c>
      <c r="K52" s="35" t="s">
        <v>38</v>
      </c>
      <c r="L52" s="35" t="s">
        <v>38</v>
      </c>
      <c r="M52" s="35" t="s">
        <v>38</v>
      </c>
      <c r="N52" s="35" t="s">
        <v>38</v>
      </c>
      <c r="O52" s="35" t="s">
        <v>38</v>
      </c>
      <c r="P52" s="35" t="s">
        <v>38</v>
      </c>
      <c r="Q52" s="35" t="s">
        <v>38</v>
      </c>
      <c r="R52" s="35" t="s">
        <v>38</v>
      </c>
      <c r="S52" s="35" t="s">
        <v>38</v>
      </c>
      <c r="T52" s="35" t="s">
        <v>38</v>
      </c>
      <c r="U52" s="35" t="s">
        <v>38</v>
      </c>
      <c r="V52" s="35" t="s">
        <v>38</v>
      </c>
      <c r="W52" s="35" t="s">
        <v>38</v>
      </c>
    </row>
    <row r="53" spans="1:23" ht="48" x14ac:dyDescent="0.25">
      <c r="A53" s="38" t="s">
        <v>95</v>
      </c>
      <c r="B53" s="39" t="s">
        <v>96</v>
      </c>
      <c r="C53" s="33" t="s">
        <v>35</v>
      </c>
      <c r="D53" s="35" t="s">
        <v>38</v>
      </c>
      <c r="E53" s="35" t="s">
        <v>38</v>
      </c>
      <c r="F53" s="35" t="s">
        <v>38</v>
      </c>
      <c r="G53" s="35" t="s">
        <v>38</v>
      </c>
      <c r="H53" s="35" t="s">
        <v>38</v>
      </c>
      <c r="I53" s="35" t="s">
        <v>38</v>
      </c>
      <c r="J53" s="35" t="s">
        <v>38</v>
      </c>
      <c r="K53" s="35" t="s">
        <v>38</v>
      </c>
      <c r="L53" s="35" t="s">
        <v>38</v>
      </c>
      <c r="M53" s="35" t="s">
        <v>38</v>
      </c>
      <c r="N53" s="35" t="s">
        <v>38</v>
      </c>
      <c r="O53" s="35" t="s">
        <v>38</v>
      </c>
      <c r="P53" s="35" t="s">
        <v>38</v>
      </c>
      <c r="Q53" s="35" t="s">
        <v>38</v>
      </c>
      <c r="R53" s="35" t="s">
        <v>38</v>
      </c>
      <c r="S53" s="35" t="s">
        <v>38</v>
      </c>
      <c r="T53" s="35" t="s">
        <v>38</v>
      </c>
      <c r="U53" s="35" t="s">
        <v>38</v>
      </c>
      <c r="V53" s="35" t="s">
        <v>38</v>
      </c>
      <c r="W53" s="35" t="s">
        <v>38</v>
      </c>
    </row>
    <row r="54" spans="1:23" ht="48" x14ac:dyDescent="0.25">
      <c r="A54" s="38" t="s">
        <v>97</v>
      </c>
      <c r="B54" s="39" t="s">
        <v>98</v>
      </c>
      <c r="C54" s="33" t="s">
        <v>35</v>
      </c>
      <c r="D54" s="35">
        <v>62.384532749999998</v>
      </c>
      <c r="E54" s="35">
        <v>0</v>
      </c>
      <c r="F54" s="35">
        <v>62.384532749999998</v>
      </c>
      <c r="G54" s="35" t="s">
        <v>38</v>
      </c>
      <c r="H54" s="35" t="s">
        <v>38</v>
      </c>
      <c r="I54" s="35" t="s">
        <v>38</v>
      </c>
      <c r="J54" s="35" t="s">
        <v>38</v>
      </c>
      <c r="K54" s="35">
        <v>559</v>
      </c>
      <c r="L54" s="35">
        <v>0</v>
      </c>
      <c r="M54" s="35">
        <v>62.73</v>
      </c>
      <c r="N54" s="35">
        <v>0</v>
      </c>
      <c r="O54" s="35">
        <v>0</v>
      </c>
      <c r="P54" s="35">
        <v>0</v>
      </c>
      <c r="Q54" s="35">
        <v>0</v>
      </c>
      <c r="R54" s="35">
        <v>559</v>
      </c>
      <c r="S54" s="35">
        <f>L54-E54</f>
        <v>0</v>
      </c>
      <c r="T54" s="36">
        <v>0</v>
      </c>
      <c r="U54" s="35">
        <f>M54-F54</f>
        <v>0.34546724999999867</v>
      </c>
      <c r="V54" s="36">
        <f>U54/F54</f>
        <v>5.5377067803717532E-3</v>
      </c>
      <c r="W54" s="35"/>
    </row>
    <row r="55" spans="1:23" ht="36" x14ac:dyDescent="0.25">
      <c r="A55" s="38" t="s">
        <v>99</v>
      </c>
      <c r="B55" s="39" t="s">
        <v>100</v>
      </c>
      <c r="C55" s="33" t="s">
        <v>35</v>
      </c>
      <c r="D55" s="35" t="s">
        <v>38</v>
      </c>
      <c r="E55" s="35" t="s">
        <v>38</v>
      </c>
      <c r="F55" s="35" t="s">
        <v>38</v>
      </c>
      <c r="G55" s="35" t="s">
        <v>38</v>
      </c>
      <c r="H55" s="35" t="s">
        <v>38</v>
      </c>
      <c r="I55" s="35" t="s">
        <v>38</v>
      </c>
      <c r="J55" s="35" t="s">
        <v>38</v>
      </c>
      <c r="K55" s="35" t="s">
        <v>38</v>
      </c>
      <c r="L55" s="35" t="s">
        <v>38</v>
      </c>
      <c r="M55" s="35" t="s">
        <v>38</v>
      </c>
      <c r="N55" s="35" t="s">
        <v>38</v>
      </c>
      <c r="O55" s="35" t="s">
        <v>38</v>
      </c>
      <c r="P55" s="35" t="s">
        <v>38</v>
      </c>
      <c r="Q55" s="35" t="s">
        <v>38</v>
      </c>
      <c r="R55" s="35" t="s">
        <v>38</v>
      </c>
      <c r="S55" s="35" t="s">
        <v>38</v>
      </c>
      <c r="T55" s="35" t="s">
        <v>38</v>
      </c>
      <c r="U55" s="35" t="s">
        <v>38</v>
      </c>
      <c r="V55" s="35" t="s">
        <v>38</v>
      </c>
      <c r="W55" s="35" t="s">
        <v>38</v>
      </c>
    </row>
    <row r="56" spans="1:23" ht="36" x14ac:dyDescent="0.25">
      <c r="A56" s="38" t="s">
        <v>101</v>
      </c>
      <c r="B56" s="39" t="s">
        <v>102</v>
      </c>
      <c r="C56" s="33" t="s">
        <v>35</v>
      </c>
      <c r="D56" s="35" t="s">
        <v>38</v>
      </c>
      <c r="E56" s="35" t="s">
        <v>38</v>
      </c>
      <c r="F56" s="35" t="s">
        <v>38</v>
      </c>
      <c r="G56" s="35" t="s">
        <v>38</v>
      </c>
      <c r="H56" s="35" t="s">
        <v>38</v>
      </c>
      <c r="I56" s="35" t="s">
        <v>38</v>
      </c>
      <c r="J56" s="35" t="s">
        <v>38</v>
      </c>
      <c r="K56" s="35" t="s">
        <v>38</v>
      </c>
      <c r="L56" s="35" t="s">
        <v>38</v>
      </c>
      <c r="M56" s="35" t="s">
        <v>38</v>
      </c>
      <c r="N56" s="35" t="s">
        <v>38</v>
      </c>
      <c r="O56" s="35" t="s">
        <v>38</v>
      </c>
      <c r="P56" s="35" t="s">
        <v>38</v>
      </c>
      <c r="Q56" s="35" t="s">
        <v>38</v>
      </c>
      <c r="R56" s="35" t="s">
        <v>38</v>
      </c>
      <c r="S56" s="35" t="s">
        <v>38</v>
      </c>
      <c r="T56" s="35" t="s">
        <v>38</v>
      </c>
      <c r="U56" s="35" t="s">
        <v>38</v>
      </c>
      <c r="V56" s="35" t="s">
        <v>38</v>
      </c>
      <c r="W56" s="35" t="s">
        <v>38</v>
      </c>
    </row>
    <row r="57" spans="1:23" ht="36" x14ac:dyDescent="0.25">
      <c r="A57" s="38" t="s">
        <v>103</v>
      </c>
      <c r="B57" s="39" t="s">
        <v>104</v>
      </c>
      <c r="C57" s="33" t="s">
        <v>35</v>
      </c>
      <c r="D57" s="35" t="s">
        <v>38</v>
      </c>
      <c r="E57" s="35" t="s">
        <v>38</v>
      </c>
      <c r="F57" s="35" t="s">
        <v>38</v>
      </c>
      <c r="G57" s="35" t="s">
        <v>38</v>
      </c>
      <c r="H57" s="35" t="s">
        <v>38</v>
      </c>
      <c r="I57" s="35" t="s">
        <v>38</v>
      </c>
      <c r="J57" s="35" t="s">
        <v>38</v>
      </c>
      <c r="K57" s="35" t="s">
        <v>38</v>
      </c>
      <c r="L57" s="35" t="s">
        <v>38</v>
      </c>
      <c r="M57" s="35" t="s">
        <v>38</v>
      </c>
      <c r="N57" s="35" t="s">
        <v>38</v>
      </c>
      <c r="O57" s="35" t="s">
        <v>38</v>
      </c>
      <c r="P57" s="35" t="s">
        <v>38</v>
      </c>
      <c r="Q57" s="35" t="s">
        <v>38</v>
      </c>
      <c r="R57" s="35" t="s">
        <v>38</v>
      </c>
      <c r="S57" s="35" t="s">
        <v>38</v>
      </c>
      <c r="T57" s="35" t="s">
        <v>38</v>
      </c>
      <c r="U57" s="35" t="s">
        <v>38</v>
      </c>
      <c r="V57" s="35" t="s">
        <v>38</v>
      </c>
      <c r="W57" s="35" t="s">
        <v>38</v>
      </c>
    </row>
    <row r="58" spans="1:23" ht="36" x14ac:dyDescent="0.25">
      <c r="A58" s="38" t="s">
        <v>105</v>
      </c>
      <c r="B58" s="39" t="s">
        <v>106</v>
      </c>
      <c r="C58" s="33" t="s">
        <v>35</v>
      </c>
      <c r="D58" s="35" t="s">
        <v>38</v>
      </c>
      <c r="E58" s="35" t="s">
        <v>38</v>
      </c>
      <c r="F58" s="35" t="s">
        <v>38</v>
      </c>
      <c r="G58" s="35" t="s">
        <v>38</v>
      </c>
      <c r="H58" s="35" t="s">
        <v>38</v>
      </c>
      <c r="I58" s="35" t="s">
        <v>38</v>
      </c>
      <c r="J58" s="35" t="s">
        <v>38</v>
      </c>
      <c r="K58" s="35" t="s">
        <v>38</v>
      </c>
      <c r="L58" s="35" t="s">
        <v>38</v>
      </c>
      <c r="M58" s="35" t="s">
        <v>38</v>
      </c>
      <c r="N58" s="35" t="s">
        <v>38</v>
      </c>
      <c r="O58" s="35" t="s">
        <v>38</v>
      </c>
      <c r="P58" s="35" t="s">
        <v>38</v>
      </c>
      <c r="Q58" s="35" t="s">
        <v>38</v>
      </c>
      <c r="R58" s="35" t="s">
        <v>38</v>
      </c>
      <c r="S58" s="35" t="s">
        <v>38</v>
      </c>
      <c r="T58" s="35" t="s">
        <v>38</v>
      </c>
      <c r="U58" s="35" t="s">
        <v>38</v>
      </c>
      <c r="V58" s="35" t="s">
        <v>38</v>
      </c>
      <c r="W58" s="35" t="s">
        <v>38</v>
      </c>
    </row>
    <row r="59" spans="1:23" ht="60" x14ac:dyDescent="0.25">
      <c r="A59" s="38" t="s">
        <v>107</v>
      </c>
      <c r="B59" s="39" t="s">
        <v>108</v>
      </c>
      <c r="C59" s="33" t="s">
        <v>35</v>
      </c>
      <c r="D59" s="35">
        <v>62.384532749999998</v>
      </c>
      <c r="E59" s="35">
        <v>0</v>
      </c>
      <c r="F59" s="35">
        <v>62.384532749999998</v>
      </c>
      <c r="G59" s="35">
        <v>0</v>
      </c>
      <c r="H59" s="35">
        <v>0</v>
      </c>
      <c r="I59" s="35">
        <v>0</v>
      </c>
      <c r="J59" s="35">
        <v>0</v>
      </c>
      <c r="K59" s="35">
        <v>559</v>
      </c>
      <c r="L59" s="35">
        <v>0</v>
      </c>
      <c r="M59" s="35">
        <v>62.73</v>
      </c>
      <c r="N59" s="35">
        <v>0</v>
      </c>
      <c r="O59" s="35">
        <v>0</v>
      </c>
      <c r="P59" s="35">
        <v>0</v>
      </c>
      <c r="Q59" s="35">
        <v>0</v>
      </c>
      <c r="R59" s="35">
        <v>559</v>
      </c>
      <c r="S59" s="35">
        <f>L59-E59</f>
        <v>0</v>
      </c>
      <c r="T59" s="36">
        <v>0</v>
      </c>
      <c r="U59" s="35">
        <f>M59-F59</f>
        <v>0.34546724999999867</v>
      </c>
      <c r="V59" s="36">
        <f>U59/F59</f>
        <v>5.5377067803717532E-3</v>
      </c>
      <c r="W59" s="37"/>
    </row>
    <row r="60" spans="1:23" s="46" customFormat="1" ht="36" x14ac:dyDescent="0.25">
      <c r="A60" s="40" t="s">
        <v>107</v>
      </c>
      <c r="B60" s="41" t="s">
        <v>109</v>
      </c>
      <c r="C60" s="42" t="s">
        <v>110</v>
      </c>
      <c r="D60" s="43">
        <v>62.384532749999998</v>
      </c>
      <c r="E60" s="43">
        <v>0</v>
      </c>
      <c r="F60" s="43">
        <v>62.384532749999998</v>
      </c>
      <c r="G60" s="43">
        <v>0</v>
      </c>
      <c r="H60" s="43">
        <v>0</v>
      </c>
      <c r="I60" s="43">
        <v>0</v>
      </c>
      <c r="J60" s="43">
        <v>0</v>
      </c>
      <c r="K60" s="43">
        <v>559</v>
      </c>
      <c r="L60" s="43">
        <v>0</v>
      </c>
      <c r="M60" s="43">
        <f>62.73</f>
        <v>62.73</v>
      </c>
      <c r="N60" s="43">
        <v>0</v>
      </c>
      <c r="O60" s="43">
        <v>0</v>
      </c>
      <c r="P60" s="43">
        <v>0</v>
      </c>
      <c r="Q60" s="43">
        <v>0</v>
      </c>
      <c r="R60" s="43">
        <v>559</v>
      </c>
      <c r="S60" s="43">
        <f>L60-E60</f>
        <v>0</v>
      </c>
      <c r="T60" s="44">
        <v>0</v>
      </c>
      <c r="U60" s="43">
        <f>M60-F60</f>
        <v>0.34546724999999867</v>
      </c>
      <c r="V60" s="44">
        <f>U60/F60</f>
        <v>5.5377067803717532E-3</v>
      </c>
      <c r="W60" s="45"/>
    </row>
    <row r="61" spans="1:23" ht="48" x14ac:dyDescent="0.25">
      <c r="A61" s="38" t="s">
        <v>111</v>
      </c>
      <c r="B61" s="39" t="s">
        <v>112</v>
      </c>
      <c r="C61" s="33" t="s">
        <v>35</v>
      </c>
      <c r="D61" s="35" t="s">
        <v>38</v>
      </c>
      <c r="E61" s="35" t="s">
        <v>38</v>
      </c>
      <c r="F61" s="35" t="s">
        <v>38</v>
      </c>
      <c r="G61" s="35" t="s">
        <v>38</v>
      </c>
      <c r="H61" s="35" t="s">
        <v>38</v>
      </c>
      <c r="I61" s="35" t="s">
        <v>38</v>
      </c>
      <c r="J61" s="35" t="s">
        <v>38</v>
      </c>
      <c r="K61" s="35" t="s">
        <v>38</v>
      </c>
      <c r="L61" s="35" t="s">
        <v>38</v>
      </c>
      <c r="M61" s="35" t="s">
        <v>38</v>
      </c>
      <c r="N61" s="35" t="s">
        <v>38</v>
      </c>
      <c r="O61" s="35" t="s">
        <v>38</v>
      </c>
      <c r="P61" s="35" t="s">
        <v>38</v>
      </c>
      <c r="Q61" s="35" t="s">
        <v>38</v>
      </c>
      <c r="R61" s="35" t="s">
        <v>38</v>
      </c>
      <c r="S61" s="35" t="s">
        <v>38</v>
      </c>
      <c r="T61" s="35" t="s">
        <v>38</v>
      </c>
      <c r="U61" s="35" t="s">
        <v>38</v>
      </c>
      <c r="V61" s="35" t="s">
        <v>38</v>
      </c>
      <c r="W61" s="35" t="s">
        <v>38</v>
      </c>
    </row>
    <row r="62" spans="1:23" ht="48" x14ac:dyDescent="0.25">
      <c r="A62" s="38" t="s">
        <v>113</v>
      </c>
      <c r="B62" s="39" t="s">
        <v>114</v>
      </c>
      <c r="C62" s="33" t="s">
        <v>35</v>
      </c>
      <c r="D62" s="35" t="s">
        <v>38</v>
      </c>
      <c r="E62" s="35" t="s">
        <v>38</v>
      </c>
      <c r="F62" s="35" t="s">
        <v>38</v>
      </c>
      <c r="G62" s="35" t="s">
        <v>38</v>
      </c>
      <c r="H62" s="35" t="s">
        <v>38</v>
      </c>
      <c r="I62" s="35" t="s">
        <v>38</v>
      </c>
      <c r="J62" s="35" t="s">
        <v>38</v>
      </c>
      <c r="K62" s="35" t="s">
        <v>38</v>
      </c>
      <c r="L62" s="35" t="s">
        <v>38</v>
      </c>
      <c r="M62" s="35" t="s">
        <v>38</v>
      </c>
      <c r="N62" s="35" t="s">
        <v>38</v>
      </c>
      <c r="O62" s="35" t="s">
        <v>38</v>
      </c>
      <c r="P62" s="35" t="s">
        <v>38</v>
      </c>
      <c r="Q62" s="35" t="s">
        <v>38</v>
      </c>
      <c r="R62" s="35" t="s">
        <v>38</v>
      </c>
      <c r="S62" s="35" t="s">
        <v>38</v>
      </c>
      <c r="T62" s="35" t="s">
        <v>38</v>
      </c>
      <c r="U62" s="35" t="s">
        <v>38</v>
      </c>
      <c r="V62" s="35" t="s">
        <v>38</v>
      </c>
      <c r="W62" s="35" t="s">
        <v>38</v>
      </c>
    </row>
    <row r="63" spans="1:23" ht="60" x14ac:dyDescent="0.25">
      <c r="A63" s="38" t="s">
        <v>115</v>
      </c>
      <c r="B63" s="39" t="s">
        <v>116</v>
      </c>
      <c r="C63" s="33" t="s">
        <v>35</v>
      </c>
      <c r="D63" s="35" t="s">
        <v>38</v>
      </c>
      <c r="E63" s="35" t="s">
        <v>38</v>
      </c>
      <c r="F63" s="35" t="s">
        <v>38</v>
      </c>
      <c r="G63" s="35" t="s">
        <v>38</v>
      </c>
      <c r="H63" s="35" t="s">
        <v>38</v>
      </c>
      <c r="I63" s="35" t="s">
        <v>38</v>
      </c>
      <c r="J63" s="35" t="s">
        <v>38</v>
      </c>
      <c r="K63" s="35" t="s">
        <v>38</v>
      </c>
      <c r="L63" s="35" t="s">
        <v>38</v>
      </c>
      <c r="M63" s="35" t="s">
        <v>38</v>
      </c>
      <c r="N63" s="35" t="s">
        <v>38</v>
      </c>
      <c r="O63" s="35" t="s">
        <v>38</v>
      </c>
      <c r="P63" s="35" t="s">
        <v>38</v>
      </c>
      <c r="Q63" s="35" t="s">
        <v>38</v>
      </c>
      <c r="R63" s="35" t="s">
        <v>38</v>
      </c>
      <c r="S63" s="35" t="s">
        <v>38</v>
      </c>
      <c r="T63" s="35" t="s">
        <v>38</v>
      </c>
      <c r="U63" s="35" t="s">
        <v>38</v>
      </c>
      <c r="V63" s="35" t="s">
        <v>38</v>
      </c>
      <c r="W63" s="35" t="s">
        <v>38</v>
      </c>
    </row>
    <row r="64" spans="1:23" ht="60" x14ac:dyDescent="0.25">
      <c r="A64" s="38" t="s">
        <v>117</v>
      </c>
      <c r="B64" s="39" t="s">
        <v>118</v>
      </c>
      <c r="C64" s="33" t="s">
        <v>35</v>
      </c>
      <c r="D64" s="35" t="s">
        <v>38</v>
      </c>
      <c r="E64" s="35" t="s">
        <v>38</v>
      </c>
      <c r="F64" s="35" t="s">
        <v>38</v>
      </c>
      <c r="G64" s="35" t="s">
        <v>38</v>
      </c>
      <c r="H64" s="35" t="s">
        <v>38</v>
      </c>
      <c r="I64" s="35" t="s">
        <v>38</v>
      </c>
      <c r="J64" s="35" t="s">
        <v>38</v>
      </c>
      <c r="K64" s="35" t="s">
        <v>38</v>
      </c>
      <c r="L64" s="35" t="s">
        <v>38</v>
      </c>
      <c r="M64" s="35" t="s">
        <v>38</v>
      </c>
      <c r="N64" s="35" t="s">
        <v>38</v>
      </c>
      <c r="O64" s="35" t="s">
        <v>38</v>
      </c>
      <c r="P64" s="35" t="s">
        <v>38</v>
      </c>
      <c r="Q64" s="35" t="s">
        <v>38</v>
      </c>
      <c r="R64" s="35" t="s">
        <v>38</v>
      </c>
      <c r="S64" s="35" t="s">
        <v>38</v>
      </c>
      <c r="T64" s="35" t="s">
        <v>38</v>
      </c>
      <c r="U64" s="35" t="s">
        <v>38</v>
      </c>
      <c r="V64" s="35" t="s">
        <v>38</v>
      </c>
      <c r="W64" s="35" t="s">
        <v>38</v>
      </c>
    </row>
    <row r="65" spans="1:23" ht="36" x14ac:dyDescent="0.25">
      <c r="A65" s="38" t="s">
        <v>119</v>
      </c>
      <c r="B65" s="39" t="s">
        <v>120</v>
      </c>
      <c r="C65" s="33" t="s">
        <v>35</v>
      </c>
      <c r="D65" s="35" t="s">
        <v>38</v>
      </c>
      <c r="E65" s="35" t="s">
        <v>38</v>
      </c>
      <c r="F65" s="35" t="s">
        <v>38</v>
      </c>
      <c r="G65" s="35" t="s">
        <v>38</v>
      </c>
      <c r="H65" s="35" t="s">
        <v>38</v>
      </c>
      <c r="I65" s="35" t="s">
        <v>38</v>
      </c>
      <c r="J65" s="35" t="s">
        <v>38</v>
      </c>
      <c r="K65" s="35" t="s">
        <v>38</v>
      </c>
      <c r="L65" s="35" t="s">
        <v>38</v>
      </c>
      <c r="M65" s="35" t="s">
        <v>38</v>
      </c>
      <c r="N65" s="35" t="s">
        <v>38</v>
      </c>
      <c r="O65" s="35" t="s">
        <v>38</v>
      </c>
      <c r="P65" s="35" t="s">
        <v>38</v>
      </c>
      <c r="Q65" s="35" t="s">
        <v>38</v>
      </c>
      <c r="R65" s="35" t="s">
        <v>38</v>
      </c>
      <c r="S65" s="35" t="s">
        <v>38</v>
      </c>
      <c r="T65" s="35" t="s">
        <v>38</v>
      </c>
      <c r="U65" s="35" t="s">
        <v>38</v>
      </c>
      <c r="V65" s="35" t="s">
        <v>38</v>
      </c>
      <c r="W65" s="35" t="s">
        <v>38</v>
      </c>
    </row>
    <row r="66" spans="1:23" ht="48" x14ac:dyDescent="0.25">
      <c r="A66" s="38" t="s">
        <v>121</v>
      </c>
      <c r="B66" s="39" t="s">
        <v>122</v>
      </c>
      <c r="C66" s="33" t="s">
        <v>35</v>
      </c>
      <c r="D66" s="35" t="s">
        <v>38</v>
      </c>
      <c r="E66" s="35" t="s">
        <v>38</v>
      </c>
      <c r="F66" s="35" t="s">
        <v>38</v>
      </c>
      <c r="G66" s="35" t="s">
        <v>38</v>
      </c>
      <c r="H66" s="35" t="s">
        <v>38</v>
      </c>
      <c r="I66" s="35" t="s">
        <v>38</v>
      </c>
      <c r="J66" s="35" t="s">
        <v>38</v>
      </c>
      <c r="K66" s="35" t="s">
        <v>38</v>
      </c>
      <c r="L66" s="35" t="s">
        <v>38</v>
      </c>
      <c r="M66" s="35" t="s">
        <v>38</v>
      </c>
      <c r="N66" s="35" t="s">
        <v>38</v>
      </c>
      <c r="O66" s="35" t="s">
        <v>38</v>
      </c>
      <c r="P66" s="35" t="s">
        <v>38</v>
      </c>
      <c r="Q66" s="35" t="s">
        <v>38</v>
      </c>
      <c r="R66" s="35" t="s">
        <v>38</v>
      </c>
      <c r="S66" s="35" t="s">
        <v>38</v>
      </c>
      <c r="T66" s="35" t="s">
        <v>38</v>
      </c>
      <c r="U66" s="35" t="s">
        <v>38</v>
      </c>
      <c r="V66" s="35" t="s">
        <v>38</v>
      </c>
      <c r="W66" s="35" t="s">
        <v>38</v>
      </c>
    </row>
    <row r="67" spans="1:23" ht="72" x14ac:dyDescent="0.25">
      <c r="A67" s="38" t="s">
        <v>123</v>
      </c>
      <c r="B67" s="39" t="s">
        <v>124</v>
      </c>
      <c r="C67" s="33" t="s">
        <v>35</v>
      </c>
      <c r="D67" s="35" t="s">
        <v>38</v>
      </c>
      <c r="E67" s="35" t="s">
        <v>38</v>
      </c>
      <c r="F67" s="35" t="s">
        <v>38</v>
      </c>
      <c r="G67" s="35" t="s">
        <v>38</v>
      </c>
      <c r="H67" s="35" t="s">
        <v>38</v>
      </c>
      <c r="I67" s="35" t="s">
        <v>38</v>
      </c>
      <c r="J67" s="35" t="s">
        <v>38</v>
      </c>
      <c r="K67" s="35" t="s">
        <v>38</v>
      </c>
      <c r="L67" s="35" t="s">
        <v>38</v>
      </c>
      <c r="M67" s="35" t="s">
        <v>38</v>
      </c>
      <c r="N67" s="35" t="s">
        <v>38</v>
      </c>
      <c r="O67" s="35" t="s">
        <v>38</v>
      </c>
      <c r="P67" s="35" t="s">
        <v>38</v>
      </c>
      <c r="Q67" s="35" t="s">
        <v>38</v>
      </c>
      <c r="R67" s="35" t="s">
        <v>38</v>
      </c>
      <c r="S67" s="35" t="s">
        <v>38</v>
      </c>
      <c r="T67" s="35" t="s">
        <v>38</v>
      </c>
      <c r="U67" s="35" t="s">
        <v>38</v>
      </c>
      <c r="V67" s="35" t="s">
        <v>38</v>
      </c>
      <c r="W67" s="35" t="s">
        <v>38</v>
      </c>
    </row>
    <row r="68" spans="1:23" ht="60" x14ac:dyDescent="0.25">
      <c r="A68" s="38" t="s">
        <v>125</v>
      </c>
      <c r="B68" s="39" t="s">
        <v>126</v>
      </c>
      <c r="C68" s="33" t="s">
        <v>35</v>
      </c>
      <c r="D68" s="35" t="s">
        <v>38</v>
      </c>
      <c r="E68" s="35" t="s">
        <v>38</v>
      </c>
      <c r="F68" s="35" t="s">
        <v>38</v>
      </c>
      <c r="G68" s="35" t="s">
        <v>38</v>
      </c>
      <c r="H68" s="35" t="s">
        <v>38</v>
      </c>
      <c r="I68" s="35" t="s">
        <v>38</v>
      </c>
      <c r="J68" s="35" t="s">
        <v>38</v>
      </c>
      <c r="K68" s="35" t="s">
        <v>38</v>
      </c>
      <c r="L68" s="35" t="s">
        <v>38</v>
      </c>
      <c r="M68" s="35" t="s">
        <v>38</v>
      </c>
      <c r="N68" s="35" t="s">
        <v>38</v>
      </c>
      <c r="O68" s="35" t="s">
        <v>38</v>
      </c>
      <c r="P68" s="35" t="s">
        <v>38</v>
      </c>
      <c r="Q68" s="35" t="s">
        <v>38</v>
      </c>
      <c r="R68" s="35" t="s">
        <v>38</v>
      </c>
      <c r="S68" s="35" t="s">
        <v>38</v>
      </c>
      <c r="T68" s="35" t="s">
        <v>38</v>
      </c>
      <c r="U68" s="35" t="s">
        <v>38</v>
      </c>
      <c r="V68" s="35" t="s">
        <v>38</v>
      </c>
      <c r="W68" s="35" t="s">
        <v>38</v>
      </c>
    </row>
    <row r="69" spans="1:23" ht="72" x14ac:dyDescent="0.25">
      <c r="A69" s="38" t="s">
        <v>127</v>
      </c>
      <c r="B69" s="39" t="s">
        <v>128</v>
      </c>
      <c r="C69" s="33" t="s">
        <v>35</v>
      </c>
      <c r="D69" s="35" t="s">
        <v>38</v>
      </c>
      <c r="E69" s="35" t="s">
        <v>38</v>
      </c>
      <c r="F69" s="35" t="s">
        <v>38</v>
      </c>
      <c r="G69" s="35" t="s">
        <v>38</v>
      </c>
      <c r="H69" s="35" t="s">
        <v>38</v>
      </c>
      <c r="I69" s="35" t="s">
        <v>38</v>
      </c>
      <c r="J69" s="35" t="s">
        <v>38</v>
      </c>
      <c r="K69" s="35" t="s">
        <v>38</v>
      </c>
      <c r="L69" s="35" t="s">
        <v>38</v>
      </c>
      <c r="M69" s="35" t="s">
        <v>38</v>
      </c>
      <c r="N69" s="35" t="s">
        <v>38</v>
      </c>
      <c r="O69" s="35" t="s">
        <v>38</v>
      </c>
      <c r="P69" s="35" t="s">
        <v>38</v>
      </c>
      <c r="Q69" s="35" t="s">
        <v>38</v>
      </c>
      <c r="R69" s="35" t="s">
        <v>38</v>
      </c>
      <c r="S69" s="35" t="s">
        <v>38</v>
      </c>
      <c r="T69" s="35" t="s">
        <v>38</v>
      </c>
      <c r="U69" s="35" t="s">
        <v>38</v>
      </c>
      <c r="V69" s="35" t="s">
        <v>38</v>
      </c>
      <c r="W69" s="35" t="s">
        <v>38</v>
      </c>
    </row>
    <row r="70" spans="1:23" ht="36" x14ac:dyDescent="0.25">
      <c r="A70" s="38" t="s">
        <v>129</v>
      </c>
      <c r="B70" s="39" t="s">
        <v>130</v>
      </c>
      <c r="C70" s="33" t="s">
        <v>35</v>
      </c>
      <c r="D70" s="35" t="s">
        <v>38</v>
      </c>
      <c r="E70" s="35" t="s">
        <v>38</v>
      </c>
      <c r="F70" s="35" t="s">
        <v>38</v>
      </c>
      <c r="G70" s="35" t="s">
        <v>38</v>
      </c>
      <c r="H70" s="35" t="s">
        <v>38</v>
      </c>
      <c r="I70" s="35" t="s">
        <v>38</v>
      </c>
      <c r="J70" s="35" t="s">
        <v>38</v>
      </c>
      <c r="K70" s="35" t="s">
        <v>38</v>
      </c>
      <c r="L70" s="35" t="s">
        <v>38</v>
      </c>
      <c r="M70" s="35" t="s">
        <v>38</v>
      </c>
      <c r="N70" s="35" t="s">
        <v>38</v>
      </c>
      <c r="O70" s="35" t="s">
        <v>38</v>
      </c>
      <c r="P70" s="35" t="s">
        <v>38</v>
      </c>
      <c r="Q70" s="35" t="s">
        <v>38</v>
      </c>
      <c r="R70" s="35" t="s">
        <v>38</v>
      </c>
      <c r="S70" s="35" t="s">
        <v>38</v>
      </c>
      <c r="T70" s="35" t="s">
        <v>38</v>
      </c>
      <c r="U70" s="35" t="s">
        <v>38</v>
      </c>
      <c r="V70" s="35" t="s">
        <v>38</v>
      </c>
      <c r="W70" s="35" t="s">
        <v>38</v>
      </c>
    </row>
    <row r="71" spans="1:23" ht="48" x14ac:dyDescent="0.25">
      <c r="A71" s="38" t="s">
        <v>131</v>
      </c>
      <c r="B71" s="39" t="s">
        <v>132</v>
      </c>
      <c r="C71" s="33" t="s">
        <v>35</v>
      </c>
      <c r="D71" s="35" t="s">
        <v>38</v>
      </c>
      <c r="E71" s="35" t="s">
        <v>38</v>
      </c>
      <c r="F71" s="35" t="s">
        <v>38</v>
      </c>
      <c r="G71" s="35" t="s">
        <v>38</v>
      </c>
      <c r="H71" s="35" t="s">
        <v>38</v>
      </c>
      <c r="I71" s="35" t="s">
        <v>38</v>
      </c>
      <c r="J71" s="35" t="s">
        <v>38</v>
      </c>
      <c r="K71" s="35" t="s">
        <v>38</v>
      </c>
      <c r="L71" s="35" t="s">
        <v>38</v>
      </c>
      <c r="M71" s="35" t="s">
        <v>38</v>
      </c>
      <c r="N71" s="35" t="s">
        <v>38</v>
      </c>
      <c r="O71" s="35" t="s">
        <v>38</v>
      </c>
      <c r="P71" s="35" t="s">
        <v>38</v>
      </c>
      <c r="Q71" s="35" t="s">
        <v>38</v>
      </c>
      <c r="R71" s="35" t="s">
        <v>38</v>
      </c>
      <c r="S71" s="35" t="s">
        <v>38</v>
      </c>
      <c r="T71" s="35" t="s">
        <v>38</v>
      </c>
      <c r="U71" s="35" t="s">
        <v>38</v>
      </c>
      <c r="V71" s="35" t="s">
        <v>38</v>
      </c>
      <c r="W71" s="35" t="s">
        <v>38</v>
      </c>
    </row>
    <row r="72" spans="1:23" ht="24" x14ac:dyDescent="0.25">
      <c r="A72" s="38" t="s">
        <v>133</v>
      </c>
      <c r="B72" s="39" t="s">
        <v>134</v>
      </c>
      <c r="C72" s="33" t="s">
        <v>35</v>
      </c>
      <c r="D72" s="35" t="s">
        <v>38</v>
      </c>
      <c r="E72" s="35" t="s">
        <v>38</v>
      </c>
      <c r="F72" s="35" t="s">
        <v>38</v>
      </c>
      <c r="G72" s="35" t="s">
        <v>38</v>
      </c>
      <c r="H72" s="35" t="s">
        <v>38</v>
      </c>
      <c r="I72" s="35" t="s">
        <v>38</v>
      </c>
      <c r="J72" s="35" t="s">
        <v>38</v>
      </c>
      <c r="K72" s="35" t="s">
        <v>38</v>
      </c>
      <c r="L72" s="35" t="s">
        <v>38</v>
      </c>
      <c r="M72" s="35" t="s">
        <v>38</v>
      </c>
      <c r="N72" s="35" t="s">
        <v>38</v>
      </c>
      <c r="O72" s="35" t="s">
        <v>38</v>
      </c>
      <c r="P72" s="35" t="s">
        <v>38</v>
      </c>
      <c r="Q72" s="35" t="s">
        <v>38</v>
      </c>
      <c r="R72" s="35" t="s">
        <v>38</v>
      </c>
      <c r="S72" s="35" t="s">
        <v>38</v>
      </c>
      <c r="T72" s="35" t="s">
        <v>38</v>
      </c>
      <c r="U72" s="35" t="s">
        <v>38</v>
      </c>
      <c r="V72" s="35" t="s">
        <v>38</v>
      </c>
      <c r="W72" s="35" t="s">
        <v>38</v>
      </c>
    </row>
  </sheetData>
  <autoFilter ref="A18:WWE72"/>
  <mergeCells count="21">
    <mergeCell ref="W14:W17"/>
    <mergeCell ref="E15:K15"/>
    <mergeCell ref="L15:R15"/>
    <mergeCell ref="F16:K16"/>
    <mergeCell ref="M16:R16"/>
    <mergeCell ref="S16:T16"/>
    <mergeCell ref="U16:V16"/>
    <mergeCell ref="I11:T11"/>
    <mergeCell ref="I12:S12"/>
    <mergeCell ref="A14:A17"/>
    <mergeCell ref="B14:B17"/>
    <mergeCell ref="C14:C17"/>
    <mergeCell ref="D14:D17"/>
    <mergeCell ref="E14:R14"/>
    <mergeCell ref="S14:V15"/>
    <mergeCell ref="T2:W2"/>
    <mergeCell ref="A3:W3"/>
    <mergeCell ref="J4:K4"/>
    <mergeCell ref="H6:T6"/>
    <mergeCell ref="H7:Q7"/>
    <mergeCell ref="J9:K9"/>
  </mergeCells>
  <pageMargins left="0.59055118110236227" right="0.39370078740157483" top="0.78740157480314965" bottom="0.39370078740157483" header="0.19685039370078741" footer="0.19685039370078741"/>
  <pageSetup paperSize="8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ф3 год</vt:lpstr>
      <vt:lpstr>'ф3 год'!Область_печати</vt:lpstr>
    </vt:vector>
  </TitlesOfParts>
  <Company>GAZGROUP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2022-04-13T12:10:08Z</dcterms:created>
  <dcterms:modified xsi:type="dcterms:W3CDTF">2022-04-13T12:14:12Z</dcterms:modified>
</cp:coreProperties>
</file>